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53222"/>
  <mc:AlternateContent xmlns:mc="http://schemas.openxmlformats.org/markup-compatibility/2006">
    <mc:Choice Requires="x15">
      <x15ac:absPath xmlns:x15ac="http://schemas.microsoft.com/office/spreadsheetml/2010/11/ac" url="N:\03\60\08353\105430_FRA-70-13.01\Design\Structures\FRA070_1301R\EngData\c. Bearings\"/>
    </mc:Choice>
  </mc:AlternateContent>
  <bookViews>
    <workbookView xWindow="0" yWindow="0" windowWidth="20490" windowHeight="7650" tabRatio="899"/>
  </bookViews>
  <sheets>
    <sheet name="FRA-70-1301R Brg Table" sheetId="2" r:id="rId1"/>
    <sheet name="Maximums" sheetId="9" r:id="rId2"/>
    <sheet name="G1" sheetId="3" r:id="rId3"/>
    <sheet name="G2" sheetId="4" r:id="rId4"/>
    <sheet name="G3" sheetId="5" r:id="rId5"/>
    <sheet name="G4" sheetId="6" r:id="rId6"/>
    <sheet name="G5" sheetId="7" r:id="rId7"/>
    <sheet name="G6" sheetId="8" r:id="rId8"/>
    <sheet name="G7" sheetId="16" r:id="rId9"/>
    <sheet name="G1 LL Defl" sheetId="10" r:id="rId10"/>
    <sheet name="G2 LL Defl" sheetId="17" r:id="rId11"/>
    <sheet name="G3 LL Defl" sheetId="18" r:id="rId12"/>
    <sheet name="G4 LL Defl" sheetId="19" r:id="rId13"/>
    <sheet name="G5 LL Defl" sheetId="20" r:id="rId14"/>
    <sheet name="G6 LL Defl" sheetId="21" r:id="rId15"/>
    <sheet name="G7 LL Defl" sheetId="22" r:id="rId16"/>
  </sheets>
  <definedNames>
    <definedName name="_xlnm.Print_Titles" localSheetId="0">'FRA-70-1301R Brg Table'!$1:$2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9" l="1"/>
  <c r="J12" i="9"/>
  <c r="J11" i="9"/>
  <c r="J10" i="9"/>
  <c r="G28" i="22"/>
  <c r="G22" i="22"/>
  <c r="G20" i="22"/>
  <c r="G14" i="22"/>
  <c r="G12" i="22"/>
  <c r="G6" i="22"/>
  <c r="G28" i="21"/>
  <c r="G22" i="21"/>
  <c r="G20" i="21"/>
  <c r="G14" i="21"/>
  <c r="G12" i="21"/>
  <c r="G6" i="21"/>
  <c r="G28" i="20"/>
  <c r="G22" i="20"/>
  <c r="G20" i="20"/>
  <c r="G14" i="20"/>
  <c r="G12" i="20"/>
  <c r="G6" i="20"/>
  <c r="G28" i="19"/>
  <c r="G22" i="19"/>
  <c r="G20" i="19"/>
  <c r="G14" i="19"/>
  <c r="G12" i="19"/>
  <c r="G6" i="19"/>
  <c r="G28" i="18"/>
  <c r="G22" i="18"/>
  <c r="G20" i="18"/>
  <c r="G14" i="18"/>
  <c r="G12" i="18"/>
  <c r="G6" i="18"/>
  <c r="G28" i="17"/>
  <c r="G22" i="17"/>
  <c r="G20" i="17"/>
  <c r="G14" i="17"/>
  <c r="G12" i="17"/>
  <c r="G6" i="17"/>
  <c r="I13" i="2" l="1"/>
  <c r="I14" i="2"/>
  <c r="M13" i="2" l="1"/>
  <c r="M12" i="2"/>
  <c r="K15" i="2"/>
  <c r="K14" i="2"/>
  <c r="K13" i="2"/>
  <c r="K12" i="2"/>
  <c r="J14" i="2"/>
  <c r="I15" i="2"/>
  <c r="I12" i="2"/>
  <c r="G13" i="9" l="1"/>
  <c r="G12" i="9"/>
  <c r="G11" i="9"/>
  <c r="G10" i="9"/>
  <c r="E13" i="9"/>
  <c r="E12" i="9"/>
  <c r="E11" i="9"/>
  <c r="E10" i="9"/>
  <c r="D13" i="9"/>
  <c r="D12" i="9"/>
  <c r="D11" i="9"/>
  <c r="D10" i="9"/>
  <c r="J13" i="16"/>
  <c r="F13" i="16"/>
  <c r="H13" i="16" s="1"/>
  <c r="J12" i="16"/>
  <c r="F12" i="16"/>
  <c r="H12" i="16" s="1"/>
  <c r="J11" i="16"/>
  <c r="F11" i="16"/>
  <c r="H11" i="16" s="1"/>
  <c r="J10" i="16"/>
  <c r="F10" i="16"/>
  <c r="H10" i="16" s="1"/>
  <c r="F10" i="3"/>
  <c r="F11" i="3"/>
  <c r="F12" i="3"/>
  <c r="F13" i="3"/>
  <c r="J31" i="2" l="1"/>
  <c r="J36" i="2" s="1"/>
  <c r="L31" i="2"/>
  <c r="L29" i="2"/>
  <c r="L27" i="2"/>
  <c r="K27" i="2"/>
  <c r="K36" i="2" s="1"/>
  <c r="L30" i="2"/>
  <c r="J30" i="2"/>
  <c r="J33" i="2" s="1"/>
  <c r="L28" i="2"/>
  <c r="L26" i="2"/>
  <c r="K26" i="2"/>
  <c r="K33" i="2" s="1"/>
  <c r="H30" i="2"/>
  <c r="F30" i="2"/>
  <c r="F33" i="2" s="1"/>
  <c r="H28" i="2"/>
  <c r="H26" i="2"/>
  <c r="G26" i="2"/>
  <c r="G33" i="2" s="1"/>
  <c r="L36" i="2" l="1"/>
  <c r="H33" i="2"/>
  <c r="L33" i="2"/>
  <c r="J34" i="2" s="1"/>
  <c r="K37" i="2"/>
  <c r="J37" i="2"/>
  <c r="L37" i="2"/>
  <c r="H34" i="2"/>
  <c r="G34" i="2"/>
  <c r="F34" i="2"/>
  <c r="L34" i="2" l="1"/>
  <c r="K34" i="2"/>
  <c r="F15" i="2" l="1"/>
  <c r="H15" i="2" s="1"/>
  <c r="F14" i="2"/>
  <c r="H14" i="2" s="1"/>
  <c r="F13" i="2"/>
  <c r="H13" i="2" s="1"/>
  <c r="F12" i="2"/>
  <c r="H12" i="2" s="1"/>
  <c r="O15" i="2" l="1"/>
  <c r="G28" i="10"/>
  <c r="G22" i="10"/>
  <c r="G20" i="10"/>
  <c r="G14" i="10"/>
  <c r="G12" i="10"/>
  <c r="G6" i="10"/>
  <c r="J17" i="9" l="1"/>
  <c r="P12" i="2" s="1"/>
  <c r="O13" i="2"/>
  <c r="J20" i="9"/>
  <c r="P15" i="2" s="1"/>
  <c r="O12" i="2" l="1"/>
  <c r="J18" i="9"/>
  <c r="P13" i="2" s="1"/>
  <c r="J19" i="9"/>
  <c r="P14" i="2" s="1"/>
  <c r="O14" i="2"/>
  <c r="G20" i="9" l="1"/>
  <c r="G19" i="9"/>
  <c r="G18" i="9"/>
  <c r="G17" i="9"/>
  <c r="E19" i="9"/>
  <c r="E18" i="9"/>
  <c r="D20" i="9"/>
  <c r="D19" i="9"/>
  <c r="D17" i="9"/>
  <c r="J13" i="8"/>
  <c r="F13" i="8"/>
  <c r="H13" i="8" s="1"/>
  <c r="J12" i="8"/>
  <c r="F12" i="8"/>
  <c r="H12" i="8" s="1"/>
  <c r="J11" i="8"/>
  <c r="F11" i="8"/>
  <c r="H11" i="8" s="1"/>
  <c r="J10" i="8"/>
  <c r="F10" i="8"/>
  <c r="H10" i="8" s="1"/>
  <c r="J13" i="7"/>
  <c r="F13" i="7"/>
  <c r="H13" i="7" s="1"/>
  <c r="J12" i="7"/>
  <c r="F12" i="7"/>
  <c r="H12" i="7" s="1"/>
  <c r="J11" i="7"/>
  <c r="F11" i="7"/>
  <c r="H11" i="7" s="1"/>
  <c r="J10" i="7"/>
  <c r="F10" i="7"/>
  <c r="H10" i="7" s="1"/>
  <c r="J13" i="6"/>
  <c r="F13" i="6"/>
  <c r="H13" i="6" s="1"/>
  <c r="J12" i="6"/>
  <c r="F12" i="6"/>
  <c r="H12" i="6" s="1"/>
  <c r="J11" i="6"/>
  <c r="F11" i="6"/>
  <c r="H11" i="6" s="1"/>
  <c r="J10" i="6"/>
  <c r="F10" i="6"/>
  <c r="H10" i="6" s="1"/>
  <c r="J13" i="5"/>
  <c r="F13" i="5"/>
  <c r="H13" i="5" s="1"/>
  <c r="J12" i="5"/>
  <c r="F12" i="5"/>
  <c r="H12" i="5" s="1"/>
  <c r="J11" i="5"/>
  <c r="F11" i="5"/>
  <c r="H11" i="5" s="1"/>
  <c r="J10" i="5"/>
  <c r="F10" i="5"/>
  <c r="H10" i="5" s="1"/>
  <c r="J13" i="4"/>
  <c r="F13" i="4"/>
  <c r="H13" i="4" s="1"/>
  <c r="J12" i="4"/>
  <c r="F12" i="4"/>
  <c r="H12" i="4" s="1"/>
  <c r="J11" i="4"/>
  <c r="F11" i="4"/>
  <c r="H11" i="4" s="1"/>
  <c r="J10" i="4"/>
  <c r="F10" i="4"/>
  <c r="H10" i="4" s="1"/>
  <c r="J13" i="3"/>
  <c r="J12" i="3"/>
  <c r="J11" i="3"/>
  <c r="J10" i="3"/>
  <c r="H13" i="3"/>
  <c r="H12" i="3"/>
  <c r="H11" i="3"/>
  <c r="H10" i="3"/>
  <c r="F13" i="9" l="1"/>
  <c r="H13" i="9" s="1"/>
  <c r="H19" i="9"/>
  <c r="F12" i="9"/>
  <c r="H12" i="9" s="1"/>
  <c r="E20" i="9"/>
  <c r="H20" i="9" s="1"/>
  <c r="F11" i="9"/>
  <c r="H11" i="9" s="1"/>
  <c r="D18" i="9"/>
  <c r="H18" i="9" s="1"/>
  <c r="F10" i="9"/>
  <c r="H10" i="9" s="1"/>
  <c r="E17" i="9"/>
  <c r="H17" i="9" s="1"/>
</calcChain>
</file>

<file path=xl/sharedStrings.xml><?xml version="1.0" encoding="utf-8"?>
<sst xmlns="http://schemas.openxmlformats.org/spreadsheetml/2006/main" count="276" uniqueCount="85">
  <si>
    <t>VERTICAL LOADS</t>
  </si>
  <si>
    <t>DC</t>
  </si>
  <si>
    <t>DW</t>
  </si>
  <si>
    <t>LOCATION</t>
  </si>
  <si>
    <t>KIPS</t>
  </si>
  <si>
    <t>REAR ABUTMENT</t>
  </si>
  <si>
    <t>FORWARD ABUTMENT</t>
  </si>
  <si>
    <t>SERVICE LIMIT STATE</t>
  </si>
  <si>
    <t>STRENGTH LIMIT STATE</t>
  </si>
  <si>
    <t>DEAD LOAD</t>
  </si>
  <si>
    <t>MAXIMUM LOAD</t>
  </si>
  <si>
    <t>HORIZONTAL LOADS</t>
  </si>
  <si>
    <t>TRAN.</t>
  </si>
  <si>
    <t>LONG.</t>
  </si>
  <si>
    <t>EXTREME EVENT LIMIT STATE</t>
  </si>
  <si>
    <t>(IN.)</t>
  </si>
  <si>
    <t>(RAD)</t>
  </si>
  <si>
    <t>ROTATIONS</t>
  </si>
  <si>
    <t>LIVE LOADS (LL) IN TABLE INCLUDE DYNAMIC LOAD ALLOWANCE (IM)</t>
  </si>
  <si>
    <t>ONE-WAY MOVEMENT</t>
  </si>
  <si>
    <t>ADD THESE NOTES TO PLANS:</t>
  </si>
  <si>
    <t>TRANSVERSE DIRECTION IS THE X-DIRECTION</t>
  </si>
  <si>
    <t>LONGITUDINAL DIRECTION IS THE Y-DIRECTION</t>
  </si>
  <si>
    <t>SJR</t>
  </si>
  <si>
    <t>PIER 1</t>
  </si>
  <si>
    <t>Live Load HL-93 (US)</t>
  </si>
  <si>
    <t>Impact = 33.000 %</t>
  </si>
  <si>
    <t>Support</t>
  </si>
  <si>
    <t>Load</t>
  </si>
  <si>
    <t>(kip)</t>
  </si>
  <si>
    <t>+(LL+I)</t>
  </si>
  <si>
    <t>-(LL+I)</t>
  </si>
  <si>
    <t>Total DC +DW</t>
  </si>
  <si>
    <t>Total DC +DW+LL+IM    MAX LOAD</t>
  </si>
  <si>
    <t>MIN LOAD</t>
  </si>
  <si>
    <t xml:space="preserve">G1 Reactions </t>
  </si>
  <si>
    <t xml:space="preserve">G2 Reactions </t>
  </si>
  <si>
    <t xml:space="preserve">G3 Reactions </t>
  </si>
  <si>
    <t xml:space="preserve">G4 Reactions </t>
  </si>
  <si>
    <t xml:space="preserve">G5 Reactions </t>
  </si>
  <si>
    <t xml:space="preserve">G6 Reactions </t>
  </si>
  <si>
    <t>DC + DW + LL+IM</t>
  </si>
  <si>
    <t>DC + DW</t>
  </si>
  <si>
    <t>Service</t>
  </si>
  <si>
    <t>Factored</t>
  </si>
  <si>
    <t>Span</t>
  </si>
  <si>
    <t>Location</t>
  </si>
  <si>
    <t>Pos Upward</t>
  </si>
  <si>
    <t>Neg Downward</t>
  </si>
  <si>
    <t>ROTATION</t>
  </si>
  <si>
    <t xml:space="preserve">Max Reactions </t>
  </si>
  <si>
    <t>Max Rotations</t>
  </si>
  <si>
    <t>G1 Live Load Deflections (including Impact)</t>
  </si>
  <si>
    <t>G6 Live Load Deflections (including Impact)</t>
  </si>
  <si>
    <t>G5 Live Load Deflections (including Impact)</t>
  </si>
  <si>
    <t>G4 Live Load Deflections (including Impact)</t>
  </si>
  <si>
    <t>G3 Live Load Deflections (including Impact)</t>
  </si>
  <si>
    <t>G2 Live Load Deflections (including Impact)</t>
  </si>
  <si>
    <t>LL+I</t>
  </si>
  <si>
    <t>TOTAL</t>
  </si>
  <si>
    <t>Rear Abut</t>
  </si>
  <si>
    <t>Pier 1</t>
  </si>
  <si>
    <t>Pier 2</t>
  </si>
  <si>
    <t>Fwd Abut</t>
  </si>
  <si>
    <t>BR(L)</t>
  </si>
  <si>
    <t>CE (T)</t>
  </si>
  <si>
    <t>WL (T)</t>
  </si>
  <si>
    <t>WL (L)</t>
  </si>
  <si>
    <t>STR I</t>
  </si>
  <si>
    <t>STR III</t>
  </si>
  <si>
    <t>STR V</t>
  </si>
  <si>
    <t>WS (T)</t>
  </si>
  <si>
    <t>WS (L)</t>
  </si>
  <si>
    <t>NA</t>
  </si>
  <si>
    <t>TRANSVERSE</t>
  </si>
  <si>
    <t>LONGITUDINAL</t>
  </si>
  <si>
    <t>JACKING LOADS</t>
  </si>
  <si>
    <t>BRIDGE FRA-70-1301R BEARING TABLE</t>
  </si>
  <si>
    <t xml:space="preserve">G7 Reactions </t>
  </si>
  <si>
    <t>PIER 2</t>
  </si>
  <si>
    <t>By:</t>
  </si>
  <si>
    <t>Dated</t>
  </si>
  <si>
    <t>Jacking include a 1.3 load factor. Jacking at the piers will be on one side of pier cap.</t>
  </si>
  <si>
    <t>G7 Live Load Deflections (including Impact)</t>
  </si>
  <si>
    <t>NOTE: Wind, Centrifugal and Braking Forces have been updated after Pier Design. Rotations will need updated after deflections are populated. HLMR bearings are good for up to 0.02 Radians Service.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</si>
</sst>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0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3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4" borderId="42" xfId="0" applyFill="1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1" fontId="7" fillId="0" borderId="6" xfId="0" applyNumberFormat="1" applyFont="1" applyBorder="1" applyAlignment="1">
      <alignment horizontal="center"/>
    </xf>
    <xf numFmtId="1" fontId="7" fillId="0" borderId="5" xfId="0" applyNumberFormat="1" applyFont="1" applyBorder="1" applyAlignment="1">
      <alignment horizontal="center"/>
    </xf>
    <xf numFmtId="1" fontId="7" fillId="0" borderId="7" xfId="0" applyNumberFormat="1" applyFont="1" applyBorder="1" applyAlignment="1">
      <alignment horizontal="center"/>
    </xf>
    <xf numFmtId="1" fontId="7" fillId="0" borderId="6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" fontId="7" fillId="0" borderId="8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/>
    </xf>
    <xf numFmtId="1" fontId="7" fillId="0" borderId="10" xfId="0" applyNumberFormat="1" applyFont="1" applyBorder="1" applyAlignment="1">
      <alignment horizontal="center"/>
    </xf>
    <xf numFmtId="1" fontId="7" fillId="0" borderId="11" xfId="0" applyNumberFormat="1" applyFont="1" applyBorder="1" applyAlignment="1">
      <alignment horizontal="center"/>
    </xf>
    <xf numFmtId="1" fontId="7" fillId="0" borderId="4" xfId="0" applyNumberFormat="1" applyFont="1" applyFill="1" applyBorder="1" applyAlignment="1">
      <alignment horizontal="center"/>
    </xf>
    <xf numFmtId="166" fontId="7" fillId="0" borderId="4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3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" fontId="7" fillId="0" borderId="5" xfId="0" applyNumberFormat="1" applyFont="1" applyFill="1" applyBorder="1" applyAlignment="1">
      <alignment horizontal="center"/>
    </xf>
    <xf numFmtId="166" fontId="7" fillId="0" borderId="6" xfId="0" applyNumberFormat="1" applyFont="1" applyBorder="1" applyAlignment="1">
      <alignment horizontal="center"/>
    </xf>
    <xf numFmtId="1" fontId="7" fillId="0" borderId="8" xfId="0" applyNumberFormat="1" applyFont="1" applyFill="1" applyBorder="1" applyAlignment="1">
      <alignment horizontal="center"/>
    </xf>
    <xf numFmtId="1" fontId="7" fillId="0" borderId="10" xfId="0" applyNumberFormat="1" applyFont="1" applyFill="1" applyBorder="1" applyAlignment="1">
      <alignment horizontal="center"/>
    </xf>
    <xf numFmtId="1" fontId="7" fillId="0" borderId="14" xfId="0" applyNumberFormat="1" applyFont="1" applyBorder="1" applyAlignment="1">
      <alignment horizontal="center"/>
    </xf>
    <xf numFmtId="1" fontId="7" fillId="0" borderId="15" xfId="0" applyNumberFormat="1" applyFont="1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 vertical="center" wrapText="1"/>
    </xf>
    <xf numFmtId="0" fontId="7" fillId="0" borderId="2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2" fillId="2" borderId="30" xfId="0" applyFont="1" applyFill="1" applyBorder="1" applyAlignment="1">
      <alignment horizontal="left" vertical="center" wrapText="1"/>
    </xf>
    <xf numFmtId="0" fontId="2" fillId="2" borderId="28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2" borderId="36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1" fontId="7" fillId="0" borderId="13" xfId="0" applyNumberFormat="1" applyFont="1" applyBorder="1" applyAlignment="1">
      <alignment horizontal="center"/>
    </xf>
    <xf numFmtId="1" fontId="7" fillId="0" borderId="19" xfId="0" applyNumberFormat="1" applyFont="1" applyBorder="1" applyAlignment="1">
      <alignment horizontal="center"/>
    </xf>
    <xf numFmtId="1" fontId="7" fillId="0" borderId="17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1" fontId="7" fillId="0" borderId="20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7" fillId="0" borderId="7" xfId="0" applyNumberFormat="1" applyFont="1" applyFill="1" applyBorder="1" applyAlignment="1">
      <alignment horizontal="center"/>
    </xf>
    <xf numFmtId="1" fontId="7" fillId="0" borderId="9" xfId="0" applyNumberFormat="1" applyFont="1" applyFill="1" applyBorder="1" applyAlignment="1">
      <alignment horizontal="center"/>
    </xf>
    <xf numFmtId="1" fontId="7" fillId="0" borderId="11" xfId="0" applyNumberFormat="1" applyFont="1" applyFill="1" applyBorder="1" applyAlignment="1">
      <alignment horizontal="center"/>
    </xf>
    <xf numFmtId="0" fontId="7" fillId="0" borderId="19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166" fontId="7" fillId="0" borderId="46" xfId="0" applyNumberFormat="1" applyFont="1" applyBorder="1" applyAlignment="1">
      <alignment horizontal="center"/>
    </xf>
    <xf numFmtId="166" fontId="7" fillId="0" borderId="17" xfId="0" applyNumberFormat="1" applyFont="1" applyBorder="1" applyAlignment="1">
      <alignment horizontal="center"/>
    </xf>
    <xf numFmtId="166" fontId="7" fillId="0" borderId="20" xfId="0" applyNumberFormat="1" applyFont="1" applyBorder="1" applyAlignment="1">
      <alignment horizontal="center"/>
    </xf>
    <xf numFmtId="0" fontId="7" fillId="0" borderId="28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2" fontId="7" fillId="0" borderId="8" xfId="0" applyNumberFormat="1" applyFont="1" applyFill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7"/>
  <sheetViews>
    <sheetView tabSelected="1" zoomScale="70" zoomScaleNormal="70" workbookViewId="0">
      <selection activeCell="T6" sqref="T6"/>
    </sheetView>
  </sheetViews>
  <sheetFormatPr defaultColWidth="9.125" defaultRowHeight="15" x14ac:dyDescent="0.25"/>
  <cols>
    <col min="1" max="1" width="11.625" style="1" customWidth="1"/>
    <col min="2" max="2" width="10.375" style="1" customWidth="1"/>
    <col min="3" max="4" width="12.75" style="1" customWidth="1"/>
    <col min="5" max="5" width="8.75" style="1" customWidth="1"/>
    <col min="6" max="7" width="13.75" style="1" customWidth="1"/>
    <col min="8" max="8" width="11.375" style="1" customWidth="1"/>
    <col min="9" max="10" width="8.75" style="1" customWidth="1"/>
    <col min="11" max="13" width="10.75" style="1" customWidth="1"/>
    <col min="14" max="14" width="12.375" style="1" customWidth="1"/>
    <col min="15" max="20" width="10.75" style="1" customWidth="1"/>
    <col min="21" max="21" width="11.625" style="1" customWidth="1"/>
    <col min="22" max="22" width="12.625" style="1" customWidth="1"/>
    <col min="23" max="24" width="12" style="1" customWidth="1"/>
    <col min="25" max="26" width="9.125" style="1"/>
    <col min="27" max="30" width="9.125" style="3"/>
    <col min="31" max="31" width="9.125" style="1"/>
    <col min="32" max="32" width="10.375" style="1" customWidth="1"/>
    <col min="33" max="16384" width="9.125" style="1"/>
  </cols>
  <sheetData>
    <row r="1" spans="1:30" ht="15.75" thickBot="1" x14ac:dyDescent="0.3">
      <c r="A1" s="7" t="s">
        <v>77</v>
      </c>
      <c r="Q1" s="10"/>
      <c r="S1" s="9"/>
    </row>
    <row r="2" spans="1:30" ht="15" customHeight="1" x14ac:dyDescent="0.25">
      <c r="A2" s="4"/>
      <c r="D2" s="121" t="s">
        <v>84</v>
      </c>
      <c r="E2" s="122"/>
      <c r="F2" s="122"/>
      <c r="G2" s="122"/>
      <c r="H2" s="122"/>
      <c r="I2" s="122"/>
      <c r="J2" s="122"/>
      <c r="K2" s="122"/>
      <c r="L2" s="123"/>
      <c r="Q2" s="10"/>
      <c r="S2" s="9"/>
    </row>
    <row r="3" spans="1:30" x14ac:dyDescent="0.25">
      <c r="A3" s="10" t="s">
        <v>80</v>
      </c>
      <c r="B3" s="40" t="s">
        <v>23</v>
      </c>
      <c r="D3" s="124"/>
      <c r="E3" s="125"/>
      <c r="F3" s="125"/>
      <c r="G3" s="125"/>
      <c r="H3" s="125"/>
      <c r="I3" s="125"/>
      <c r="J3" s="125"/>
      <c r="K3" s="125"/>
      <c r="L3" s="126"/>
    </row>
    <row r="4" spans="1:30" x14ac:dyDescent="0.25">
      <c r="A4" s="10" t="s">
        <v>81</v>
      </c>
      <c r="B4" s="41">
        <v>44311</v>
      </c>
      <c r="D4" s="124"/>
      <c r="E4" s="125"/>
      <c r="F4" s="125"/>
      <c r="G4" s="125"/>
      <c r="H4" s="125"/>
      <c r="I4" s="125"/>
      <c r="J4" s="125"/>
      <c r="K4" s="125"/>
      <c r="L4" s="126"/>
    </row>
    <row r="5" spans="1:30" ht="15.75" thickBot="1" x14ac:dyDescent="0.3">
      <c r="D5" s="127"/>
      <c r="E5" s="128"/>
      <c r="F5" s="128"/>
      <c r="G5" s="128"/>
      <c r="H5" s="128"/>
      <c r="I5" s="128"/>
      <c r="J5" s="128"/>
      <c r="K5" s="128"/>
      <c r="L5" s="129"/>
    </row>
    <row r="6" spans="1:30" ht="15.75" thickBot="1" x14ac:dyDescent="0.3">
      <c r="A6" s="8"/>
    </row>
    <row r="7" spans="1:30" ht="15.75" customHeight="1" thickBot="1" x14ac:dyDescent="0.3">
      <c r="A7" s="92" t="s">
        <v>3</v>
      </c>
      <c r="B7" s="93"/>
      <c r="C7" s="94" t="s">
        <v>0</v>
      </c>
      <c r="D7" s="95"/>
      <c r="E7" s="96"/>
      <c r="F7" s="92" t="s">
        <v>76</v>
      </c>
      <c r="G7" s="99"/>
      <c r="H7" s="93"/>
      <c r="I7" s="145" t="s">
        <v>11</v>
      </c>
      <c r="J7" s="84"/>
      <c r="K7" s="84"/>
      <c r="L7" s="85"/>
      <c r="M7" s="110" t="s">
        <v>19</v>
      </c>
      <c r="N7" s="159"/>
      <c r="O7" s="151" t="s">
        <v>17</v>
      </c>
      <c r="P7" s="113"/>
      <c r="Q7" s="113"/>
      <c r="R7" s="114"/>
      <c r="Z7" s="3"/>
      <c r="AD7" s="1"/>
    </row>
    <row r="8" spans="1:30" ht="20.100000000000001" customHeight="1" thickBot="1" x14ac:dyDescent="0.3">
      <c r="A8" s="141"/>
      <c r="B8" s="142"/>
      <c r="C8" s="89" t="s">
        <v>7</v>
      </c>
      <c r="D8" s="90"/>
      <c r="E8" s="91"/>
      <c r="F8" s="100"/>
      <c r="G8" s="101"/>
      <c r="H8" s="102"/>
      <c r="I8" s="146"/>
      <c r="J8" s="86"/>
      <c r="K8" s="86"/>
      <c r="L8" s="87"/>
      <c r="M8" s="111"/>
      <c r="N8" s="160"/>
      <c r="O8" s="152" t="s">
        <v>75</v>
      </c>
      <c r="P8" s="115"/>
      <c r="Q8" s="115" t="s">
        <v>74</v>
      </c>
      <c r="R8" s="116"/>
      <c r="AA8" s="1"/>
      <c r="AB8" s="1"/>
      <c r="AC8" s="1"/>
      <c r="AD8" s="1"/>
    </row>
    <row r="9" spans="1:30" ht="30" customHeight="1" x14ac:dyDescent="0.25">
      <c r="A9" s="141"/>
      <c r="B9" s="142"/>
      <c r="C9" s="43" t="s">
        <v>9</v>
      </c>
      <c r="D9" s="97" t="s">
        <v>10</v>
      </c>
      <c r="E9" s="98"/>
      <c r="F9" s="43" t="s">
        <v>9</v>
      </c>
      <c r="G9" s="103" t="s">
        <v>58</v>
      </c>
      <c r="H9" s="105" t="s">
        <v>59</v>
      </c>
      <c r="I9" s="147" t="s">
        <v>7</v>
      </c>
      <c r="J9" s="83"/>
      <c r="K9" s="83" t="s">
        <v>14</v>
      </c>
      <c r="L9" s="88"/>
      <c r="M9" s="109" t="s">
        <v>7</v>
      </c>
      <c r="N9" s="106"/>
      <c r="O9" s="153" t="s">
        <v>7</v>
      </c>
      <c r="P9" s="107" t="s">
        <v>8</v>
      </c>
      <c r="Q9" s="117" t="s">
        <v>7</v>
      </c>
      <c r="R9" s="119" t="s">
        <v>8</v>
      </c>
      <c r="AA9" s="1"/>
      <c r="AB9" s="1"/>
      <c r="AC9" s="1"/>
      <c r="AD9" s="1"/>
    </row>
    <row r="10" spans="1:30" ht="15" customHeight="1" x14ac:dyDescent="0.25">
      <c r="A10" s="141"/>
      <c r="B10" s="142"/>
      <c r="C10" s="44" t="s">
        <v>42</v>
      </c>
      <c r="D10" s="134" t="s">
        <v>41</v>
      </c>
      <c r="E10" s="135"/>
      <c r="F10" s="44" t="s">
        <v>42</v>
      </c>
      <c r="G10" s="104"/>
      <c r="H10" s="106"/>
      <c r="I10" s="47" t="s">
        <v>12</v>
      </c>
      <c r="J10" s="45" t="s">
        <v>13</v>
      </c>
      <c r="K10" s="45" t="s">
        <v>12</v>
      </c>
      <c r="L10" s="46" t="s">
        <v>13</v>
      </c>
      <c r="M10" s="47" t="s">
        <v>13</v>
      </c>
      <c r="N10" s="46" t="s">
        <v>12</v>
      </c>
      <c r="O10" s="154"/>
      <c r="P10" s="108"/>
      <c r="Q10" s="118"/>
      <c r="R10" s="120"/>
      <c r="AA10" s="1"/>
      <c r="AB10" s="1"/>
      <c r="AC10" s="1"/>
      <c r="AD10" s="1"/>
    </row>
    <row r="11" spans="1:30" ht="15.75" thickBot="1" x14ac:dyDescent="0.3">
      <c r="A11" s="100"/>
      <c r="B11" s="102"/>
      <c r="C11" s="48" t="s">
        <v>4</v>
      </c>
      <c r="D11" s="136" t="s">
        <v>4</v>
      </c>
      <c r="E11" s="137"/>
      <c r="F11" s="50" t="s">
        <v>4</v>
      </c>
      <c r="G11" s="51" t="s">
        <v>4</v>
      </c>
      <c r="H11" s="52" t="s">
        <v>4</v>
      </c>
      <c r="I11" s="55" t="s">
        <v>4</v>
      </c>
      <c r="J11" s="53" t="s">
        <v>4</v>
      </c>
      <c r="K11" s="53" t="s">
        <v>4</v>
      </c>
      <c r="L11" s="54" t="s">
        <v>4</v>
      </c>
      <c r="M11" s="55" t="s">
        <v>15</v>
      </c>
      <c r="N11" s="54" t="s">
        <v>15</v>
      </c>
      <c r="O11" s="155" t="s">
        <v>16</v>
      </c>
      <c r="P11" s="49" t="s">
        <v>16</v>
      </c>
      <c r="Q11" s="67" t="s">
        <v>16</v>
      </c>
      <c r="R11" s="52" t="s">
        <v>16</v>
      </c>
      <c r="AA11" s="1"/>
      <c r="AB11" s="1"/>
      <c r="AC11" s="1"/>
      <c r="AD11" s="1"/>
    </row>
    <row r="12" spans="1:30" ht="15" customHeight="1" x14ac:dyDescent="0.25">
      <c r="A12" s="112" t="s">
        <v>5</v>
      </c>
      <c r="B12" s="113"/>
      <c r="C12" s="56">
        <v>203.85000000000002</v>
      </c>
      <c r="D12" s="138">
        <v>342.71000000000004</v>
      </c>
      <c r="E12" s="139"/>
      <c r="F12" s="57">
        <f>C12</f>
        <v>203.85000000000002</v>
      </c>
      <c r="G12" s="56">
        <v>138.86000000000001</v>
      </c>
      <c r="H12" s="58">
        <f>(F12+G12)*1.3</f>
        <v>445.52300000000008</v>
      </c>
      <c r="I12" s="77">
        <f>(((C12*0.06)*7))/5</f>
        <v>17.123400000000004</v>
      </c>
      <c r="J12" s="59">
        <v>0</v>
      </c>
      <c r="K12" s="59">
        <f>(0.25*C12*7)/5</f>
        <v>71.347500000000011</v>
      </c>
      <c r="L12" s="148">
        <v>0</v>
      </c>
      <c r="M12" s="161">
        <f>0.00702*(169.37+169.37)</f>
        <v>2.3779547999999999</v>
      </c>
      <c r="N12" s="162">
        <v>0</v>
      </c>
      <c r="O12" s="156">
        <f>Maximums!J10+0.01</f>
        <v>1.6283030303030303E-2</v>
      </c>
      <c r="P12" s="75">
        <f>0.01+Maximums!J17</f>
        <v>2.0995303030303031E-2</v>
      </c>
      <c r="Q12" s="78">
        <v>0.01</v>
      </c>
      <c r="R12" s="60">
        <v>1.7000000000000001E-2</v>
      </c>
      <c r="AA12" s="1"/>
      <c r="AB12" s="1"/>
      <c r="AC12" s="1"/>
      <c r="AD12" s="1"/>
    </row>
    <row r="13" spans="1:30" s="2" customFormat="1" ht="15.75" x14ac:dyDescent="0.25">
      <c r="A13" s="130" t="s">
        <v>24</v>
      </c>
      <c r="B13" s="131"/>
      <c r="C13" s="61">
        <v>489.01</v>
      </c>
      <c r="D13" s="81">
        <v>705.23</v>
      </c>
      <c r="E13" s="140"/>
      <c r="F13" s="62">
        <f>C13</f>
        <v>489.01</v>
      </c>
      <c r="G13" s="61">
        <v>216.22</v>
      </c>
      <c r="H13" s="63">
        <f>(F13+G13)*1.3/2</f>
        <v>458.39950000000005</v>
      </c>
      <c r="I13" s="79">
        <f>((((C13*0.06)*7))/5)+E26</f>
        <v>48.976839999999996</v>
      </c>
      <c r="J13" s="64">
        <v>0</v>
      </c>
      <c r="K13" s="64">
        <f>(0.25*C13*7)/5</f>
        <v>171.15349999999998</v>
      </c>
      <c r="L13" s="149">
        <v>0</v>
      </c>
      <c r="M13" s="163">
        <f>0.00702*(169.37)</f>
        <v>1.1889774</v>
      </c>
      <c r="N13" s="164">
        <v>0</v>
      </c>
      <c r="O13" s="157">
        <f>Maximums!J11+0.01</f>
        <v>1.5972462265237932E-2</v>
      </c>
      <c r="P13" s="74">
        <f>0.01+Maximums!J18</f>
        <v>2.0451808964166381E-2</v>
      </c>
      <c r="Q13" s="65">
        <v>0.01</v>
      </c>
      <c r="R13" s="66">
        <v>1.7000000000000001E-2</v>
      </c>
    </row>
    <row r="14" spans="1:30" s="2" customFormat="1" ht="15.75" x14ac:dyDescent="0.25">
      <c r="A14" s="130" t="s">
        <v>79</v>
      </c>
      <c r="B14" s="131"/>
      <c r="C14" s="61">
        <v>501.42</v>
      </c>
      <c r="D14" s="81">
        <v>712.82</v>
      </c>
      <c r="E14" s="140"/>
      <c r="F14" s="62">
        <f>C14</f>
        <v>501.42</v>
      </c>
      <c r="G14" s="61">
        <v>211.4</v>
      </c>
      <c r="H14" s="63">
        <f>(F14+G14)*1.3/2</f>
        <v>463.33300000000003</v>
      </c>
      <c r="I14" s="79">
        <f>((((C14*0.06)*7))/5)+I26</f>
        <v>74.219279999999998</v>
      </c>
      <c r="J14" s="64">
        <f>((0.06*C14*7)/5)+I27</f>
        <v>84.619280000000003</v>
      </c>
      <c r="K14" s="64">
        <f>((0.25*C14)*7)/5</f>
        <v>175.49700000000001</v>
      </c>
      <c r="L14" s="149">
        <v>391</v>
      </c>
      <c r="M14" s="165">
        <v>0</v>
      </c>
      <c r="N14" s="164">
        <v>0</v>
      </c>
      <c r="O14" s="157">
        <f>Maximums!J12+0.01</f>
        <v>1.4845516719936763E-2</v>
      </c>
      <c r="P14" s="74">
        <f>0.01+Maximums!J19</f>
        <v>1.8479654259889337E-2</v>
      </c>
      <c r="Q14" s="65">
        <v>0.01</v>
      </c>
      <c r="R14" s="66">
        <v>1.7000000000000001E-2</v>
      </c>
    </row>
    <row r="15" spans="1:30" s="2" customFormat="1" ht="15" customHeight="1" thickBot="1" x14ac:dyDescent="0.3">
      <c r="A15" s="132" t="s">
        <v>6</v>
      </c>
      <c r="B15" s="133"/>
      <c r="C15" s="68">
        <v>190.69</v>
      </c>
      <c r="D15" s="82">
        <v>304.02</v>
      </c>
      <c r="E15" s="143"/>
      <c r="F15" s="69">
        <f>C15</f>
        <v>190.69</v>
      </c>
      <c r="G15" s="68">
        <v>113.33</v>
      </c>
      <c r="H15" s="70">
        <f>(F15+G15)*1.3</f>
        <v>395.226</v>
      </c>
      <c r="I15" s="80">
        <f>(((C15*0.06)*7))/5</f>
        <v>16.017959999999999</v>
      </c>
      <c r="J15" s="71">
        <v>0</v>
      </c>
      <c r="K15" s="71">
        <f>(0.25*C15*7)/5</f>
        <v>66.741500000000002</v>
      </c>
      <c r="L15" s="150">
        <v>0</v>
      </c>
      <c r="M15" s="166">
        <v>2.7</v>
      </c>
      <c r="N15" s="167">
        <v>0</v>
      </c>
      <c r="O15" s="158">
        <f>Maximums!J13+0.01</f>
        <v>1.6490355844036273E-2</v>
      </c>
      <c r="P15" s="76">
        <f>0.01+Maximums!J20</f>
        <v>2.1358122727063479E-2</v>
      </c>
      <c r="Q15" s="72">
        <v>0.01</v>
      </c>
      <c r="R15" s="73">
        <v>1.7000000000000001E-2</v>
      </c>
    </row>
    <row r="17" spans="3:18" x14ac:dyDescent="0.25">
      <c r="C17" s="6" t="s">
        <v>20</v>
      </c>
    </row>
    <row r="18" spans="3:18" x14ac:dyDescent="0.25">
      <c r="C18" s="5" t="s">
        <v>18</v>
      </c>
    </row>
    <row r="19" spans="3:18" x14ac:dyDescent="0.25">
      <c r="C19" s="5" t="s">
        <v>21</v>
      </c>
    </row>
    <row r="20" spans="3:18" x14ac:dyDescent="0.25">
      <c r="C20" s="5" t="s">
        <v>22</v>
      </c>
    </row>
    <row r="21" spans="3:18" x14ac:dyDescent="0.25">
      <c r="C21" s="5" t="s">
        <v>82</v>
      </c>
    </row>
    <row r="22" spans="3:18" ht="15.75" thickBot="1" x14ac:dyDescent="0.3">
      <c r="P22" s="1" t="s">
        <v>68</v>
      </c>
      <c r="Q22" s="1" t="s">
        <v>69</v>
      </c>
      <c r="R22" s="1" t="s">
        <v>70</v>
      </c>
    </row>
    <row r="23" spans="3:18" ht="15.75" thickBot="1" x14ac:dyDescent="0.3">
      <c r="D23" s="34"/>
      <c r="E23" s="23"/>
      <c r="F23" s="24" t="s">
        <v>68</v>
      </c>
      <c r="G23" s="24" t="s">
        <v>69</v>
      </c>
      <c r="H23" s="25" t="s">
        <v>70</v>
      </c>
      <c r="I23" s="23"/>
      <c r="J23" s="24" t="s">
        <v>68</v>
      </c>
      <c r="K23" s="24" t="s">
        <v>69</v>
      </c>
      <c r="L23" s="25" t="s">
        <v>70</v>
      </c>
      <c r="M23" s="34"/>
    </row>
    <row r="24" spans="3:18" ht="15.75" thickBot="1" x14ac:dyDescent="0.3">
      <c r="D24" s="38" t="s">
        <v>60</v>
      </c>
      <c r="E24" s="38" t="s">
        <v>61</v>
      </c>
      <c r="F24" s="39" t="s">
        <v>44</v>
      </c>
      <c r="G24" s="39" t="s">
        <v>44</v>
      </c>
      <c r="H24" s="39" t="s">
        <v>44</v>
      </c>
      <c r="I24" s="38" t="s">
        <v>62</v>
      </c>
      <c r="J24" s="39" t="s">
        <v>44</v>
      </c>
      <c r="K24" s="39" t="s">
        <v>44</v>
      </c>
      <c r="L24" s="39" t="s">
        <v>44</v>
      </c>
      <c r="M24" s="38" t="s">
        <v>63</v>
      </c>
    </row>
    <row r="25" spans="3:18" x14ac:dyDescent="0.25">
      <c r="D25" s="35"/>
      <c r="E25" s="26"/>
      <c r="F25" s="2"/>
      <c r="G25" s="2"/>
      <c r="H25" s="27"/>
      <c r="I25" s="26"/>
      <c r="J25" s="2"/>
      <c r="K25" s="2"/>
      <c r="L25" s="27"/>
      <c r="M25" s="35"/>
    </row>
    <row r="26" spans="3:18" x14ac:dyDescent="0.25">
      <c r="C26" s="1" t="s">
        <v>71</v>
      </c>
      <c r="D26" s="35" t="s">
        <v>73</v>
      </c>
      <c r="E26" s="26">
        <v>7.9</v>
      </c>
      <c r="F26" s="2"/>
      <c r="G26" s="2">
        <f>E26*$Q$26</f>
        <v>11.06</v>
      </c>
      <c r="H26" s="27">
        <f>E26*$R$26</f>
        <v>3.16</v>
      </c>
      <c r="I26" s="26">
        <v>32.1</v>
      </c>
      <c r="J26" s="2"/>
      <c r="K26" s="2">
        <f>I26*$Q$26</f>
        <v>44.94</v>
      </c>
      <c r="L26" s="27">
        <f>I26*$R$26</f>
        <v>12.840000000000002</v>
      </c>
      <c r="M26" s="35" t="s">
        <v>73</v>
      </c>
      <c r="Q26" s="1">
        <v>1.4</v>
      </c>
      <c r="R26" s="1">
        <v>0.4</v>
      </c>
    </row>
    <row r="27" spans="3:18" s="20" customFormat="1" x14ac:dyDescent="0.25">
      <c r="C27" s="20" t="s">
        <v>72</v>
      </c>
      <c r="D27" s="36" t="s">
        <v>73</v>
      </c>
      <c r="E27" s="28">
        <v>0</v>
      </c>
      <c r="F27" s="29"/>
      <c r="G27" s="29"/>
      <c r="H27" s="30"/>
      <c r="I27" s="28">
        <v>42.5</v>
      </c>
      <c r="J27" s="29"/>
      <c r="K27" s="29">
        <f>I27*$Q$27</f>
        <v>59.499999999999993</v>
      </c>
      <c r="L27" s="30">
        <f>I27*$R$27</f>
        <v>17</v>
      </c>
      <c r="M27" s="36" t="s">
        <v>73</v>
      </c>
      <c r="Q27" s="20">
        <v>1.4</v>
      </c>
      <c r="R27" s="20">
        <v>0.4</v>
      </c>
    </row>
    <row r="28" spans="3:18" x14ac:dyDescent="0.25">
      <c r="C28" s="1" t="s">
        <v>66</v>
      </c>
      <c r="D28" s="35" t="s">
        <v>73</v>
      </c>
      <c r="E28" s="26">
        <v>2.4</v>
      </c>
      <c r="F28" s="2"/>
      <c r="G28" s="2"/>
      <c r="H28" s="27">
        <f>E28*$R$28</f>
        <v>2.4</v>
      </c>
      <c r="I28" s="26">
        <v>4.5</v>
      </c>
      <c r="J28" s="2"/>
      <c r="K28" s="2"/>
      <c r="L28" s="27">
        <f>I28*$R$28</f>
        <v>4.5</v>
      </c>
      <c r="M28" s="35" t="s">
        <v>73</v>
      </c>
      <c r="R28" s="1">
        <v>1</v>
      </c>
    </row>
    <row r="29" spans="3:18" s="20" customFormat="1" x14ac:dyDescent="0.25">
      <c r="C29" s="20" t="s">
        <v>67</v>
      </c>
      <c r="D29" s="36" t="s">
        <v>73</v>
      </c>
      <c r="E29" s="28">
        <v>0</v>
      </c>
      <c r="F29" s="29"/>
      <c r="G29" s="29"/>
      <c r="H29" s="30"/>
      <c r="I29" s="28">
        <v>6</v>
      </c>
      <c r="J29" s="29"/>
      <c r="K29" s="29"/>
      <c r="L29" s="30">
        <f>I29*$R$29</f>
        <v>6</v>
      </c>
      <c r="M29" s="36" t="s">
        <v>73</v>
      </c>
      <c r="R29" s="20">
        <v>1</v>
      </c>
    </row>
    <row r="30" spans="3:18" x14ac:dyDescent="0.25">
      <c r="C30" s="1" t="s">
        <v>65</v>
      </c>
      <c r="D30" s="35" t="s">
        <v>73</v>
      </c>
      <c r="E30" s="26">
        <v>11.5</v>
      </c>
      <c r="F30" s="2">
        <f>E30*$P$30</f>
        <v>20.125</v>
      </c>
      <c r="G30" s="2"/>
      <c r="H30" s="27">
        <f>E30*$R$30</f>
        <v>15.525</v>
      </c>
      <c r="I30" s="26">
        <v>4.5</v>
      </c>
      <c r="J30" s="2">
        <f>I30*$P$30</f>
        <v>7.875</v>
      </c>
      <c r="K30" s="2"/>
      <c r="L30" s="27">
        <f>I30*$R$30</f>
        <v>6.0750000000000002</v>
      </c>
      <c r="M30" s="35" t="s">
        <v>73</v>
      </c>
      <c r="P30" s="1">
        <v>1.75</v>
      </c>
      <c r="R30" s="1">
        <v>1.35</v>
      </c>
    </row>
    <row r="31" spans="3:18" s="20" customFormat="1" x14ac:dyDescent="0.25">
      <c r="C31" s="20" t="s">
        <v>64</v>
      </c>
      <c r="D31" s="36" t="s">
        <v>73</v>
      </c>
      <c r="E31" s="28">
        <v>0</v>
      </c>
      <c r="F31" s="29"/>
      <c r="G31" s="29"/>
      <c r="H31" s="30"/>
      <c r="I31" s="28">
        <v>6</v>
      </c>
      <c r="J31" s="29">
        <f>I31*$P$31</f>
        <v>10.5</v>
      </c>
      <c r="K31" s="29"/>
      <c r="L31" s="30">
        <f>I31*$R$31</f>
        <v>8.1000000000000014</v>
      </c>
      <c r="M31" s="36" t="s">
        <v>73</v>
      </c>
      <c r="P31" s="20">
        <v>1.75</v>
      </c>
      <c r="R31" s="20">
        <v>1.35</v>
      </c>
    </row>
    <row r="32" spans="3:18" x14ac:dyDescent="0.25">
      <c r="D32" s="35"/>
      <c r="E32" s="26"/>
      <c r="F32" s="2"/>
      <c r="G32" s="2"/>
      <c r="H32" s="27"/>
      <c r="I32" s="26"/>
      <c r="J32" s="2"/>
      <c r="K32" s="2"/>
      <c r="L32" s="27"/>
      <c r="M32" s="35"/>
    </row>
    <row r="33" spans="3:13" x14ac:dyDescent="0.25">
      <c r="C33" s="21" t="s">
        <v>74</v>
      </c>
      <c r="D33" s="35"/>
      <c r="E33" s="26"/>
      <c r="F33" s="2">
        <f>SUM(F26:F31)</f>
        <v>20.125</v>
      </c>
      <c r="G33" s="2">
        <f>SUM(G26:G31)</f>
        <v>11.06</v>
      </c>
      <c r="H33" s="27">
        <f>SUM(H26:H31)</f>
        <v>21.085000000000001</v>
      </c>
      <c r="I33" s="26"/>
      <c r="J33" s="2">
        <f>J30</f>
        <v>7.875</v>
      </c>
      <c r="K33" s="2">
        <f>K26</f>
        <v>44.94</v>
      </c>
      <c r="L33" s="27">
        <f>L26+L28+L30</f>
        <v>23.415000000000003</v>
      </c>
      <c r="M33" s="35"/>
    </row>
    <row r="34" spans="3:13" x14ac:dyDescent="0.25">
      <c r="D34" s="35"/>
      <c r="E34" s="26"/>
      <c r="F34" s="2" t="str">
        <f>IF(F33&gt;MAX(G33:H33),F33," ")</f>
        <v xml:space="preserve"> </v>
      </c>
      <c r="G34" s="2" t="str">
        <f>IF(G33&gt;MAX(F33,H33),G33," ")</f>
        <v xml:space="preserve"> </v>
      </c>
      <c r="H34" s="27">
        <f>IF(H33&gt;MAX(F33:G33),H33," ")</f>
        <v>21.085000000000001</v>
      </c>
      <c r="I34" s="26"/>
      <c r="J34" s="2" t="str">
        <f>IF(J33&gt;MAX(K33:L33),J33," ")</f>
        <v xml:space="preserve"> </v>
      </c>
      <c r="K34" s="2">
        <f>IF(K33&gt;MAX(J33,L33),K33," ")</f>
        <v>44.94</v>
      </c>
      <c r="L34" s="27" t="str">
        <f>IF(L33&gt;MAX(J33:K33),L33," ")</f>
        <v xml:space="preserve"> </v>
      </c>
      <c r="M34" s="35"/>
    </row>
    <row r="35" spans="3:13" x14ac:dyDescent="0.25">
      <c r="D35" s="35"/>
      <c r="E35" s="26"/>
      <c r="F35" s="2"/>
      <c r="G35" s="2"/>
      <c r="H35" s="27"/>
      <c r="I35" s="26"/>
      <c r="J35" s="2"/>
      <c r="K35" s="2"/>
      <c r="L35" s="27"/>
      <c r="M35" s="35"/>
    </row>
    <row r="36" spans="3:13" x14ac:dyDescent="0.25">
      <c r="C36" s="21" t="s">
        <v>75</v>
      </c>
      <c r="D36" s="35"/>
      <c r="E36" s="26"/>
      <c r="F36" s="2"/>
      <c r="G36" s="2"/>
      <c r="H36" s="27"/>
      <c r="I36" s="26"/>
      <c r="J36" s="2">
        <f>J31</f>
        <v>10.5</v>
      </c>
      <c r="K36" s="2">
        <f>K27</f>
        <v>59.499999999999993</v>
      </c>
      <c r="L36" s="27">
        <f>L27+L29+L31</f>
        <v>31.1</v>
      </c>
      <c r="M36" s="35"/>
    </row>
    <row r="37" spans="3:13" ht="15.75" thickBot="1" x14ac:dyDescent="0.3">
      <c r="D37" s="37"/>
      <c r="E37" s="31"/>
      <c r="F37" s="32"/>
      <c r="G37" s="32"/>
      <c r="H37" s="33"/>
      <c r="I37" s="31"/>
      <c r="J37" s="32" t="str">
        <f>IF(J36&gt;MAX(K36:L36),J36," ")</f>
        <v xml:space="preserve"> </v>
      </c>
      <c r="K37" s="32">
        <f>IF(K36&gt;MAX(J36,L36),K36," ")</f>
        <v>59.499999999999993</v>
      </c>
      <c r="L37" s="33" t="str">
        <f>IF(L36&gt;MAX(J36:K36),L36," ")</f>
        <v xml:space="preserve"> </v>
      </c>
      <c r="M37" s="37"/>
    </row>
  </sheetData>
  <mergeCells count="30">
    <mergeCell ref="D2:L5"/>
    <mergeCell ref="A14:B14"/>
    <mergeCell ref="A15:B15"/>
    <mergeCell ref="D10:E10"/>
    <mergeCell ref="D11:E11"/>
    <mergeCell ref="D12:E12"/>
    <mergeCell ref="D13:E13"/>
    <mergeCell ref="A7:B11"/>
    <mergeCell ref="A12:B12"/>
    <mergeCell ref="A13:B13"/>
    <mergeCell ref="D14:E14"/>
    <mergeCell ref="D15:E15"/>
    <mergeCell ref="O9:O10"/>
    <mergeCell ref="P9:P10"/>
    <mergeCell ref="M9:N9"/>
    <mergeCell ref="O7:R7"/>
    <mergeCell ref="Q8:R8"/>
    <mergeCell ref="O8:P8"/>
    <mergeCell ref="Q9:Q10"/>
    <mergeCell ref="R9:R10"/>
    <mergeCell ref="M7:N8"/>
    <mergeCell ref="K9:L9"/>
    <mergeCell ref="C8:E8"/>
    <mergeCell ref="D9:E9"/>
    <mergeCell ref="F7:H8"/>
    <mergeCell ref="G9:G10"/>
    <mergeCell ref="H9:H10"/>
    <mergeCell ref="C7:E7"/>
    <mergeCell ref="I7:L8"/>
    <mergeCell ref="I9:J9"/>
  </mergeCells>
  <pageMargins left="0.7" right="0.7" top="0.75" bottom="0.75" header="0.3" footer="0.3"/>
  <pageSetup paperSize="17" scale="49" fitToHeight="0" orientation="landscape" r:id="rId1"/>
  <headerFooter>
    <oddFooter>&amp;RPage &amp;P of &amp;N</oddFooter>
  </headerFooter>
  <rowBreaks count="1" manualBreakCount="1">
    <brk id="5" max="16383" man="1"/>
  </rowBreaks>
  <ignoredErrors>
    <ignoredError sqref="K1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1"/>
  <sheetViews>
    <sheetView zoomScaleNormal="100" workbookViewId="0"/>
  </sheetViews>
  <sheetFormatPr defaultRowHeight="15" x14ac:dyDescent="0.25"/>
  <cols>
    <col min="2" max="2" width="14.375" customWidth="1"/>
    <col min="3" max="7" width="16.75" customWidth="1"/>
    <col min="8" max="8" width="22.125" customWidth="1"/>
    <col min="10" max="10" width="12.75" style="18" customWidth="1"/>
  </cols>
  <sheetData>
    <row r="3" spans="2:10" x14ac:dyDescent="0.25">
      <c r="C3" s="12" t="s">
        <v>50</v>
      </c>
      <c r="J3" s="17" t="s">
        <v>51</v>
      </c>
    </row>
    <row r="4" spans="2:10" x14ac:dyDescent="0.25">
      <c r="C4" s="12" t="s">
        <v>25</v>
      </c>
    </row>
    <row r="5" spans="2:10" x14ac:dyDescent="0.25">
      <c r="C5" s="12" t="s">
        <v>26</v>
      </c>
    </row>
    <row r="7" spans="2:10" ht="27" customHeight="1" x14ac:dyDescent="0.25">
      <c r="C7" s="144" t="s">
        <v>27</v>
      </c>
      <c r="D7" s="14" t="s">
        <v>1</v>
      </c>
      <c r="E7" s="14" t="s">
        <v>2</v>
      </c>
      <c r="F7" s="14" t="s">
        <v>32</v>
      </c>
      <c r="G7" s="14" t="s">
        <v>30</v>
      </c>
      <c r="H7" s="14" t="s">
        <v>33</v>
      </c>
    </row>
    <row r="8" spans="2:10" x14ac:dyDescent="0.25">
      <c r="C8" s="144"/>
      <c r="D8" s="14" t="s">
        <v>28</v>
      </c>
      <c r="E8" s="14" t="s">
        <v>28</v>
      </c>
      <c r="F8" s="14"/>
      <c r="G8" s="14" t="s">
        <v>29</v>
      </c>
      <c r="H8" s="14"/>
    </row>
    <row r="9" spans="2:10" x14ac:dyDescent="0.25">
      <c r="C9" s="144"/>
      <c r="D9" s="14" t="s">
        <v>29</v>
      </c>
      <c r="E9" s="14" t="s">
        <v>29</v>
      </c>
      <c r="F9" s="14"/>
      <c r="G9" s="14"/>
      <c r="H9" s="14"/>
    </row>
    <row r="10" spans="2:10" x14ac:dyDescent="0.25">
      <c r="B10" t="s">
        <v>43</v>
      </c>
      <c r="C10" s="13">
        <v>1</v>
      </c>
      <c r="D10" s="13">
        <f>MAX('G1'!D10,'G2'!D10,'G3'!D10,'G4'!D10,'G5'!D10,'G6'!D10,'G7'!D10)</f>
        <v>162.08000000000001</v>
      </c>
      <c r="E10" s="13">
        <f>MAX('G1'!E10,'G2'!E10,'G3'!E10,'G4'!E10,'G5'!E10,'G6'!E10,'G7'!E10)</f>
        <v>41.77</v>
      </c>
      <c r="F10" s="13">
        <f>D10+E10</f>
        <v>203.85000000000002</v>
      </c>
      <c r="G10" s="13">
        <f>MAX('G1'!G10,'G2'!G10,'G3'!G10,'G4'!G10,'G5'!G10,'G6'!G10,'G7'!G10)</f>
        <v>138.86000000000001</v>
      </c>
      <c r="H10" s="13">
        <f>F10+G10</f>
        <v>342.71000000000004</v>
      </c>
      <c r="J10" s="18">
        <f>MAX('G1 LL Defl'!G6,'G2 LL Defl'!G6,'G3 LL Defl'!G6,'G4 LL Defl'!G6,'G5 LL Defl'!G6,'G6 LL Defl'!G6,'G7 LL Defl'!G6)</f>
        <v>6.2830303030303033E-3</v>
      </c>
    </row>
    <row r="11" spans="2:10" x14ac:dyDescent="0.25">
      <c r="C11" s="13">
        <v>2</v>
      </c>
      <c r="D11" s="13">
        <f>MAX('G1'!D11,'G2'!D11,'G3'!D11,'G4'!D11,'G5'!D11,'G6'!D11,'G7'!D11)</f>
        <v>387.29</v>
      </c>
      <c r="E11" s="13">
        <f>MAX('G1'!E11,'G2'!E11,'G3'!E11,'G4'!E11,'G5'!E11,'G6'!E11,'G7'!E11)</f>
        <v>101.72</v>
      </c>
      <c r="F11" s="13">
        <f>D11+E11</f>
        <v>489.01</v>
      </c>
      <c r="G11" s="13">
        <f>MAX('G1'!G11,'G2'!G11,'G3'!G11,'G4'!G11,'G5'!G11,'G6'!G11,'G7'!G11)</f>
        <v>216.22</v>
      </c>
      <c r="H11" s="13">
        <f>F11+G11</f>
        <v>705.23</v>
      </c>
      <c r="J11" s="18">
        <f>MAX('G1 LL Defl'!G12,'G2 LL Defl'!G12,'G3 LL Defl'!G12,'G4 LL Defl'!G12,'G5 LL Defl'!G12,'G6 LL Defl'!G12,'G7 LL Defl'!G12)</f>
        <v>5.972462265237931E-3</v>
      </c>
    </row>
    <row r="12" spans="2:10" x14ac:dyDescent="0.25">
      <c r="C12" s="13">
        <v>3</v>
      </c>
      <c r="D12" s="13">
        <f>MAX('G1'!D12,'G2'!D12,'G3'!D12,'G4'!D12,'G5'!D12,'G6'!D12,'G7'!D12)</f>
        <v>399.93</v>
      </c>
      <c r="E12" s="13">
        <f>MAX('G1'!E12,'G2'!E12,'G3'!E12,'G4'!E12,'G5'!E12,'G6'!E12,'G7'!E12)</f>
        <v>101.49</v>
      </c>
      <c r="F12" s="13">
        <f>D12+E12</f>
        <v>501.42</v>
      </c>
      <c r="G12" s="13">
        <f>MAX('G1'!G12,'G2'!G12,'G3'!G12,'G4'!G12,'G5'!G12,'G6'!G12,'G7'!G12)</f>
        <v>211.4</v>
      </c>
      <c r="H12" s="13">
        <f>F12+G12</f>
        <v>712.82</v>
      </c>
      <c r="J12" s="18">
        <f>MAX('G1 LL Defl'!G22,'G2 LL Defl'!G22,'G3 LL Defl'!G22,'G4 LL Defl'!G22,'G5 LL Defl'!G22,'G6 LL Defl'!G22,'G7 LL Defl'!G22)</f>
        <v>4.8455167199367632E-3</v>
      </c>
    </row>
    <row r="13" spans="2:10" x14ac:dyDescent="0.25">
      <c r="C13" s="13">
        <v>4</v>
      </c>
      <c r="D13" s="13">
        <f>MAX('G1'!D13,'G2'!D13,'G3'!D13,'G4'!D13,'G5'!D13,'G6'!D13,'G7'!D13)</f>
        <v>152.78</v>
      </c>
      <c r="E13" s="13">
        <f>MAX('G1'!E13,'G2'!E13,'G3'!E13,'G4'!E13,'G5'!E13,'G6'!E13,'G7'!E13)</f>
        <v>37.909999999999997</v>
      </c>
      <c r="F13" s="13">
        <f>D13+E13</f>
        <v>190.69</v>
      </c>
      <c r="G13" s="13">
        <f>MAX('G1'!G13,'G2'!G13,'G3'!G13,'G4'!G13,'G5'!G13,'G6'!G13,'G7'!G13)</f>
        <v>113.33</v>
      </c>
      <c r="H13" s="13">
        <f>F13+G13</f>
        <v>304.02</v>
      </c>
      <c r="J13" s="18">
        <f>MAX('G1 LL Defl'!G28,'G2 LL Defl'!G28,'G3 LL Defl'!G28,'G4 LL Defl'!G28,'G5 LL Defl'!G28,'G6 LL Defl'!G28,'G7 LL Defl'!G28)</f>
        <v>6.4903558440362738E-3</v>
      </c>
    </row>
    <row r="15" spans="2:10" x14ac:dyDescent="0.25">
      <c r="D15" s="11">
        <v>1.25</v>
      </c>
      <c r="E15" s="11">
        <v>1.5</v>
      </c>
      <c r="G15" s="11">
        <v>1.75</v>
      </c>
    </row>
    <row r="17" spans="2:10" x14ac:dyDescent="0.25">
      <c r="B17" t="s">
        <v>44</v>
      </c>
      <c r="C17" s="13">
        <v>1</v>
      </c>
      <c r="D17" s="13">
        <f>D10*$D$15</f>
        <v>202.60000000000002</v>
      </c>
      <c r="E17" s="13">
        <f>E10*$E$15</f>
        <v>62.655000000000001</v>
      </c>
      <c r="F17" s="13"/>
      <c r="G17" s="13">
        <f>G10*$G$15</f>
        <v>243.00500000000002</v>
      </c>
      <c r="H17" s="13">
        <f>D17+E17+G17</f>
        <v>508.26</v>
      </c>
      <c r="J17" s="18">
        <f>1.75*J10</f>
        <v>1.0995303030303031E-2</v>
      </c>
    </row>
    <row r="18" spans="2:10" x14ac:dyDescent="0.25">
      <c r="C18" s="13">
        <v>2</v>
      </c>
      <c r="D18" s="13">
        <f>D11*$D$15</f>
        <v>484.11250000000001</v>
      </c>
      <c r="E18" s="13">
        <f>E11*$E$15</f>
        <v>152.57999999999998</v>
      </c>
      <c r="F18" s="13"/>
      <c r="G18" s="13">
        <f>G11*$G$15</f>
        <v>378.38499999999999</v>
      </c>
      <c r="H18" s="13">
        <f>D18+E18+G18</f>
        <v>1015.0775</v>
      </c>
      <c r="J18" s="18">
        <f>1.75*J11</f>
        <v>1.0451808964166379E-2</v>
      </c>
    </row>
    <row r="19" spans="2:10" x14ac:dyDescent="0.25">
      <c r="C19" s="13">
        <v>3</v>
      </c>
      <c r="D19" s="13">
        <f>D12*$D$15</f>
        <v>499.91250000000002</v>
      </c>
      <c r="E19" s="13">
        <f>E12*$E$15</f>
        <v>152.23499999999999</v>
      </c>
      <c r="F19" s="13"/>
      <c r="G19" s="13">
        <f>G12*$G$15</f>
        <v>369.95</v>
      </c>
      <c r="H19" s="13">
        <f>D19+E19+G19</f>
        <v>1022.0975000000001</v>
      </c>
      <c r="J19" s="18">
        <f>1.75*J12</f>
        <v>8.4796542598893354E-3</v>
      </c>
    </row>
    <row r="20" spans="2:10" x14ac:dyDescent="0.25">
      <c r="C20" s="13">
        <v>4</v>
      </c>
      <c r="D20" s="13">
        <f>D13*$D$15</f>
        <v>190.97499999999999</v>
      </c>
      <c r="E20" s="13">
        <f>E13*$E$15</f>
        <v>56.864999999999995</v>
      </c>
      <c r="F20" s="13"/>
      <c r="G20" s="13">
        <f>G13*$G$15</f>
        <v>198.32749999999999</v>
      </c>
      <c r="H20" s="13">
        <f>D20+E20+G20</f>
        <v>446.16749999999996</v>
      </c>
      <c r="J20" s="18">
        <f>1.75*J13</f>
        <v>1.1358122727063479E-2</v>
      </c>
    </row>
    <row r="21" spans="2:10" x14ac:dyDescent="0.25">
      <c r="C21" s="13"/>
      <c r="D21" s="13"/>
      <c r="E21" s="13"/>
      <c r="F21" s="13"/>
      <c r="G21" s="13"/>
      <c r="H21" s="13"/>
    </row>
  </sheetData>
  <mergeCells count="1">
    <mergeCell ref="C7:C9"/>
  </mergeCells>
  <pageMargins left="0.7" right="0.7" top="0.75" bottom="0.75" header="0.3" footer="0.3"/>
  <ignoredErrors>
    <ignoredError sqref="G10:G13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20"/>
  <sheetViews>
    <sheetView workbookViewId="0"/>
  </sheetViews>
  <sheetFormatPr defaultRowHeight="15" x14ac:dyDescent="0.25"/>
  <cols>
    <col min="3" max="7" width="16.75" customWidth="1"/>
    <col min="8" max="8" width="22.125" customWidth="1"/>
    <col min="9" max="9" width="16.75" customWidth="1"/>
    <col min="10" max="10" width="21.75" customWidth="1"/>
  </cols>
  <sheetData>
    <row r="3" spans="3:10" x14ac:dyDescent="0.25">
      <c r="C3" s="12" t="s">
        <v>35</v>
      </c>
    </row>
    <row r="4" spans="3:10" x14ac:dyDescent="0.25">
      <c r="C4" s="12" t="s">
        <v>25</v>
      </c>
    </row>
    <row r="5" spans="3:10" x14ac:dyDescent="0.25">
      <c r="C5" s="12" t="s">
        <v>26</v>
      </c>
    </row>
    <row r="7" spans="3:10" ht="27" customHeight="1" x14ac:dyDescent="0.25">
      <c r="C7" s="144" t="s">
        <v>27</v>
      </c>
      <c r="D7" s="14" t="s">
        <v>1</v>
      </c>
      <c r="E7" s="14" t="s">
        <v>2</v>
      </c>
      <c r="F7" s="14" t="s">
        <v>32</v>
      </c>
      <c r="G7" s="14" t="s">
        <v>30</v>
      </c>
      <c r="H7" s="14" t="s">
        <v>33</v>
      </c>
      <c r="I7" s="14" t="s">
        <v>31</v>
      </c>
      <c r="J7" s="14" t="s">
        <v>34</v>
      </c>
    </row>
    <row r="8" spans="3:10" x14ac:dyDescent="0.25">
      <c r="C8" s="144"/>
      <c r="D8" s="14" t="s">
        <v>28</v>
      </c>
      <c r="E8" s="14" t="s">
        <v>28</v>
      </c>
      <c r="F8" s="14"/>
      <c r="G8" s="14" t="s">
        <v>29</v>
      </c>
      <c r="H8" s="14"/>
      <c r="I8" s="14" t="s">
        <v>29</v>
      </c>
    </row>
    <row r="9" spans="3:10" x14ac:dyDescent="0.25">
      <c r="C9" s="144"/>
      <c r="D9" s="14" t="s">
        <v>29</v>
      </c>
      <c r="E9" s="14" t="s">
        <v>29</v>
      </c>
      <c r="F9" s="14"/>
      <c r="G9" s="14"/>
      <c r="H9" s="14"/>
      <c r="I9" s="14"/>
    </row>
    <row r="10" spans="3:10" x14ac:dyDescent="0.25">
      <c r="C10" s="13">
        <v>1</v>
      </c>
      <c r="D10" s="13">
        <v>120.06</v>
      </c>
      <c r="E10" s="13">
        <v>29.95</v>
      </c>
      <c r="F10" s="13">
        <f>D10+E10</f>
        <v>150.01</v>
      </c>
      <c r="G10" s="13">
        <v>92.21</v>
      </c>
      <c r="H10" s="13">
        <f>F10+G10</f>
        <v>242.21999999999997</v>
      </c>
      <c r="I10" s="13">
        <v>-8.09</v>
      </c>
      <c r="J10" s="11">
        <f>D10+I10</f>
        <v>111.97</v>
      </c>
    </row>
    <row r="11" spans="3:10" x14ac:dyDescent="0.25">
      <c r="C11" s="13">
        <v>2</v>
      </c>
      <c r="D11" s="13">
        <v>387.29</v>
      </c>
      <c r="E11" s="13">
        <v>91.16</v>
      </c>
      <c r="F11" s="13">
        <f>D11+E11</f>
        <v>478.45000000000005</v>
      </c>
      <c r="G11" s="13">
        <v>216.22</v>
      </c>
      <c r="H11" s="13">
        <f>F11+G11</f>
        <v>694.67000000000007</v>
      </c>
      <c r="I11" s="13">
        <v>-45.24</v>
      </c>
      <c r="J11" s="11">
        <f>D11+I11</f>
        <v>342.05</v>
      </c>
    </row>
    <row r="12" spans="3:10" x14ac:dyDescent="0.25">
      <c r="C12" s="13">
        <v>3</v>
      </c>
      <c r="D12" s="13">
        <v>386.92</v>
      </c>
      <c r="E12" s="13">
        <v>84.8</v>
      </c>
      <c r="F12" s="13">
        <f>D12+E12</f>
        <v>471.72</v>
      </c>
      <c r="G12" s="13">
        <v>211.4</v>
      </c>
      <c r="H12" s="13">
        <f>F12+G12</f>
        <v>683.12</v>
      </c>
      <c r="I12" s="13">
        <v>-37.950000000000003</v>
      </c>
      <c r="J12" s="11">
        <f>D12+I12</f>
        <v>348.97</v>
      </c>
    </row>
    <row r="13" spans="3:10" x14ac:dyDescent="0.25">
      <c r="C13" s="13">
        <v>4</v>
      </c>
      <c r="D13" s="13">
        <v>117.01</v>
      </c>
      <c r="E13" s="13">
        <v>31.21</v>
      </c>
      <c r="F13" s="13">
        <f>D13+E13</f>
        <v>148.22</v>
      </c>
      <c r="G13" s="13">
        <v>95.17</v>
      </c>
      <c r="H13" s="13">
        <f>F13+G13</f>
        <v>243.39</v>
      </c>
      <c r="I13" s="13">
        <v>-11.86</v>
      </c>
      <c r="J13" s="11">
        <f>D13+I13</f>
        <v>105.15</v>
      </c>
    </row>
    <row r="17" spans="3:9" x14ac:dyDescent="0.25">
      <c r="C17" s="13"/>
      <c r="D17" s="13"/>
      <c r="E17" s="13"/>
      <c r="F17" s="13"/>
      <c r="G17" s="13"/>
      <c r="H17" s="13"/>
      <c r="I17" s="13"/>
    </row>
    <row r="18" spans="3:9" x14ac:dyDescent="0.25">
      <c r="C18" s="13"/>
      <c r="D18" s="13"/>
      <c r="E18" s="13"/>
      <c r="F18" s="13"/>
      <c r="G18" s="13"/>
      <c r="H18" s="13"/>
      <c r="I18" s="13"/>
    </row>
    <row r="19" spans="3:9" x14ac:dyDescent="0.25">
      <c r="C19" s="13"/>
      <c r="D19" s="13"/>
      <c r="E19" s="13"/>
      <c r="F19" s="13"/>
      <c r="G19" s="13"/>
      <c r="H19" s="13"/>
      <c r="I19" s="13"/>
    </row>
    <row r="20" spans="3:9" x14ac:dyDescent="0.25">
      <c r="C20" s="13"/>
      <c r="D20" s="13"/>
      <c r="E20" s="13"/>
      <c r="F20" s="13"/>
      <c r="G20" s="13"/>
      <c r="H20" s="13"/>
      <c r="I20" s="13"/>
    </row>
  </sheetData>
  <mergeCells count="1">
    <mergeCell ref="C7:C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21"/>
  <sheetViews>
    <sheetView workbookViewId="0"/>
  </sheetViews>
  <sheetFormatPr defaultRowHeight="15" x14ac:dyDescent="0.25"/>
  <cols>
    <col min="3" max="7" width="16.75" customWidth="1"/>
    <col min="8" max="8" width="22.125" customWidth="1"/>
    <col min="9" max="9" width="16.75" customWidth="1"/>
    <col min="10" max="10" width="21.75" customWidth="1"/>
  </cols>
  <sheetData>
    <row r="3" spans="3:10" x14ac:dyDescent="0.25">
      <c r="C3" s="12" t="s">
        <v>36</v>
      </c>
    </row>
    <row r="4" spans="3:10" x14ac:dyDescent="0.25">
      <c r="C4" s="12" t="s">
        <v>25</v>
      </c>
    </row>
    <row r="5" spans="3:10" x14ac:dyDescent="0.25">
      <c r="C5" s="12" t="s">
        <v>26</v>
      </c>
    </row>
    <row r="7" spans="3:10" ht="27" customHeight="1" x14ac:dyDescent="0.25">
      <c r="C7" s="144" t="s">
        <v>27</v>
      </c>
      <c r="D7" s="14" t="s">
        <v>1</v>
      </c>
      <c r="E7" s="14" t="s">
        <v>2</v>
      </c>
      <c r="F7" s="14" t="s">
        <v>32</v>
      </c>
      <c r="G7" s="14" t="s">
        <v>30</v>
      </c>
      <c r="H7" s="14" t="s">
        <v>33</v>
      </c>
      <c r="I7" s="14" t="s">
        <v>31</v>
      </c>
      <c r="J7" s="14" t="s">
        <v>34</v>
      </c>
    </row>
    <row r="8" spans="3:10" x14ac:dyDescent="0.25">
      <c r="C8" s="144"/>
      <c r="D8" s="14" t="s">
        <v>28</v>
      </c>
      <c r="E8" s="14" t="s">
        <v>28</v>
      </c>
      <c r="F8" s="14"/>
      <c r="G8" s="14" t="s">
        <v>29</v>
      </c>
      <c r="H8" s="14"/>
      <c r="I8" s="14" t="s">
        <v>29</v>
      </c>
    </row>
    <row r="9" spans="3:10" x14ac:dyDescent="0.25">
      <c r="C9" s="144"/>
      <c r="D9" s="14" t="s">
        <v>29</v>
      </c>
      <c r="E9" s="14" t="s">
        <v>29</v>
      </c>
      <c r="F9" s="14"/>
      <c r="G9" s="14"/>
      <c r="H9" s="14"/>
      <c r="I9" s="14"/>
    </row>
    <row r="10" spans="3:10" x14ac:dyDescent="0.25">
      <c r="C10" s="13">
        <v>1</v>
      </c>
      <c r="D10" s="13">
        <v>99.4</v>
      </c>
      <c r="E10" s="13">
        <v>32.5</v>
      </c>
      <c r="F10" s="13">
        <f>D10+E10</f>
        <v>131.9</v>
      </c>
      <c r="G10" s="13">
        <v>99.84</v>
      </c>
      <c r="H10" s="13">
        <f>F10+G10</f>
        <v>231.74</v>
      </c>
      <c r="I10" s="13">
        <v>-7.34</v>
      </c>
      <c r="J10" s="11">
        <f>D10+I10</f>
        <v>92.06</v>
      </c>
    </row>
    <row r="11" spans="3:10" x14ac:dyDescent="0.25">
      <c r="C11" s="13">
        <v>2</v>
      </c>
      <c r="D11" s="13">
        <v>292.95999999999998</v>
      </c>
      <c r="E11" s="13">
        <v>98.98</v>
      </c>
      <c r="F11" s="13">
        <f>D11+E11</f>
        <v>391.94</v>
      </c>
      <c r="G11" s="13">
        <v>182.52</v>
      </c>
      <c r="H11" s="13">
        <f>F11+G11</f>
        <v>574.46</v>
      </c>
      <c r="I11" s="13">
        <v>-13.71</v>
      </c>
      <c r="J11" s="11">
        <f>D11+I11</f>
        <v>279.25</v>
      </c>
    </row>
    <row r="12" spans="3:10" x14ac:dyDescent="0.25">
      <c r="C12" s="13">
        <v>3</v>
      </c>
      <c r="D12" s="13">
        <v>296.99</v>
      </c>
      <c r="E12" s="13">
        <v>97.36</v>
      </c>
      <c r="F12" s="13">
        <f>D12+E12</f>
        <v>394.35</v>
      </c>
      <c r="G12" s="13">
        <v>188.16</v>
      </c>
      <c r="H12" s="13">
        <f>F12+G12</f>
        <v>582.51</v>
      </c>
      <c r="I12" s="13">
        <v>-19.13</v>
      </c>
      <c r="J12" s="11">
        <f>D12+I12</f>
        <v>277.86</v>
      </c>
    </row>
    <row r="13" spans="3:10" x14ac:dyDescent="0.25">
      <c r="C13" s="13">
        <v>4</v>
      </c>
      <c r="D13" s="13">
        <v>100.38</v>
      </c>
      <c r="E13" s="13">
        <v>33.18</v>
      </c>
      <c r="F13" s="13">
        <f>D13+E13</f>
        <v>133.56</v>
      </c>
      <c r="G13" s="13">
        <v>105.17</v>
      </c>
      <c r="H13" s="13">
        <f>F13+G13</f>
        <v>238.73000000000002</v>
      </c>
      <c r="I13" s="13">
        <v>-6.62</v>
      </c>
      <c r="J13" s="11">
        <f>D13+I13</f>
        <v>93.759999999999991</v>
      </c>
    </row>
    <row r="16" spans="3:10" x14ac:dyDescent="0.25">
      <c r="C16" s="13"/>
      <c r="D16" s="13"/>
      <c r="E16" s="13"/>
      <c r="F16" s="13"/>
      <c r="G16" s="13"/>
      <c r="H16" s="13"/>
      <c r="I16" s="13"/>
    </row>
    <row r="18" spans="4:10" x14ac:dyDescent="0.25">
      <c r="D18" s="13"/>
      <c r="E18" s="13"/>
      <c r="F18" s="13"/>
      <c r="G18" s="13"/>
      <c r="H18" s="13"/>
      <c r="I18" s="13"/>
      <c r="J18" s="13"/>
    </row>
    <row r="19" spans="4:10" x14ac:dyDescent="0.25">
      <c r="D19" s="13"/>
      <c r="E19" s="13"/>
      <c r="F19" s="13"/>
      <c r="G19" s="13"/>
      <c r="H19" s="13"/>
      <c r="I19" s="13"/>
      <c r="J19" s="13"/>
    </row>
    <row r="20" spans="4:10" x14ac:dyDescent="0.25">
      <c r="D20" s="13"/>
      <c r="E20" s="13"/>
      <c r="F20" s="13"/>
      <c r="G20" s="13"/>
      <c r="H20" s="13"/>
      <c r="I20" s="13"/>
      <c r="J20" s="13"/>
    </row>
    <row r="21" spans="4:10" x14ac:dyDescent="0.25">
      <c r="D21" s="13"/>
      <c r="E21" s="13"/>
      <c r="F21" s="13"/>
      <c r="G21" s="13"/>
      <c r="H21" s="13"/>
      <c r="I21" s="13"/>
      <c r="J21" s="13"/>
    </row>
  </sheetData>
  <mergeCells count="1">
    <mergeCell ref="C7:C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9"/>
  <sheetViews>
    <sheetView workbookViewId="0"/>
  </sheetViews>
  <sheetFormatPr defaultRowHeight="15" x14ac:dyDescent="0.25"/>
  <cols>
    <col min="3" max="7" width="16.75" customWidth="1"/>
    <col min="8" max="8" width="22.125" customWidth="1"/>
    <col min="9" max="9" width="16.75" customWidth="1"/>
    <col min="10" max="10" width="21.75" customWidth="1"/>
  </cols>
  <sheetData>
    <row r="3" spans="3:10" x14ac:dyDescent="0.25">
      <c r="C3" s="12" t="s">
        <v>37</v>
      </c>
    </row>
    <row r="4" spans="3:10" x14ac:dyDescent="0.25">
      <c r="C4" s="12" t="s">
        <v>25</v>
      </c>
    </row>
    <row r="5" spans="3:10" x14ac:dyDescent="0.25">
      <c r="C5" s="12" t="s">
        <v>26</v>
      </c>
    </row>
    <row r="7" spans="3:10" ht="27" customHeight="1" x14ac:dyDescent="0.25">
      <c r="C7" s="144" t="s">
        <v>27</v>
      </c>
      <c r="D7" s="14" t="s">
        <v>1</v>
      </c>
      <c r="E7" s="14" t="s">
        <v>2</v>
      </c>
      <c r="F7" s="14" t="s">
        <v>32</v>
      </c>
      <c r="G7" s="14" t="s">
        <v>30</v>
      </c>
      <c r="H7" s="14" t="s">
        <v>33</v>
      </c>
      <c r="I7" s="14" t="s">
        <v>31</v>
      </c>
      <c r="J7" s="14" t="s">
        <v>34</v>
      </c>
    </row>
    <row r="8" spans="3:10" x14ac:dyDescent="0.25">
      <c r="C8" s="144"/>
      <c r="D8" s="14" t="s">
        <v>28</v>
      </c>
      <c r="E8" s="14" t="s">
        <v>28</v>
      </c>
      <c r="F8" s="14"/>
      <c r="G8" s="14" t="s">
        <v>29</v>
      </c>
      <c r="H8" s="14"/>
      <c r="I8" s="14" t="s">
        <v>29</v>
      </c>
    </row>
    <row r="9" spans="3:10" x14ac:dyDescent="0.25">
      <c r="C9" s="144"/>
      <c r="D9" s="14" t="s">
        <v>29</v>
      </c>
      <c r="E9" s="14" t="s">
        <v>29</v>
      </c>
      <c r="F9" s="14"/>
      <c r="G9" s="14"/>
      <c r="H9" s="14"/>
      <c r="I9" s="14"/>
    </row>
    <row r="10" spans="3:10" x14ac:dyDescent="0.25">
      <c r="C10" s="13">
        <v>1</v>
      </c>
      <c r="D10" s="13">
        <v>99.06</v>
      </c>
      <c r="E10" s="13">
        <v>33.5</v>
      </c>
      <c r="F10" s="13">
        <f>D10+E10</f>
        <v>132.56</v>
      </c>
      <c r="G10" s="13">
        <v>94.05</v>
      </c>
      <c r="H10" s="13">
        <f>F10+G10</f>
        <v>226.61</v>
      </c>
      <c r="I10" s="13">
        <v>-5.96</v>
      </c>
      <c r="J10" s="11">
        <f>D10+I10</f>
        <v>93.100000000000009</v>
      </c>
    </row>
    <row r="11" spans="3:10" x14ac:dyDescent="0.25">
      <c r="C11" s="13">
        <v>2</v>
      </c>
      <c r="D11" s="13">
        <v>293.39999999999998</v>
      </c>
      <c r="E11" s="13">
        <v>99.61</v>
      </c>
      <c r="F11" s="13">
        <f>D11+E11</f>
        <v>393.01</v>
      </c>
      <c r="G11" s="13">
        <v>168.65</v>
      </c>
      <c r="H11" s="13">
        <f>F11+G11</f>
        <v>561.66</v>
      </c>
      <c r="I11" s="13">
        <v>-12.87</v>
      </c>
      <c r="J11" s="11">
        <f>D11+I11</f>
        <v>280.52999999999997</v>
      </c>
    </row>
    <row r="12" spans="3:10" x14ac:dyDescent="0.25">
      <c r="C12" s="13">
        <v>3</v>
      </c>
      <c r="D12" s="13">
        <v>293.47000000000003</v>
      </c>
      <c r="E12" s="13">
        <v>99.67</v>
      </c>
      <c r="F12" s="13">
        <f>D12+E12</f>
        <v>393.14000000000004</v>
      </c>
      <c r="G12" s="13">
        <v>175.39</v>
      </c>
      <c r="H12" s="13">
        <f>F12+G12</f>
        <v>568.53</v>
      </c>
      <c r="I12" s="13">
        <v>-13.8</v>
      </c>
      <c r="J12" s="11">
        <f>D12+I12</f>
        <v>279.67</v>
      </c>
    </row>
    <row r="13" spans="3:10" x14ac:dyDescent="0.25">
      <c r="C13" s="13">
        <v>4</v>
      </c>
      <c r="D13" s="13">
        <v>98.19</v>
      </c>
      <c r="E13" s="13">
        <v>33.85</v>
      </c>
      <c r="F13" s="13">
        <f>D13+E13</f>
        <v>132.04</v>
      </c>
      <c r="G13" s="13">
        <v>97.56</v>
      </c>
      <c r="H13" s="13">
        <f>F13+G13</f>
        <v>229.6</v>
      </c>
      <c r="I13" s="13">
        <v>-5.81</v>
      </c>
      <c r="J13" s="11">
        <f>D13+I13</f>
        <v>92.38</v>
      </c>
    </row>
    <row r="16" spans="3:10" x14ac:dyDescent="0.25">
      <c r="D16" s="13"/>
      <c r="E16" s="13"/>
      <c r="F16" s="13"/>
      <c r="G16" s="13"/>
      <c r="H16" s="13"/>
      <c r="I16" s="13"/>
      <c r="J16" s="13"/>
    </row>
    <row r="17" spans="4:10" x14ac:dyDescent="0.25">
      <c r="D17" s="13"/>
      <c r="E17" s="13"/>
      <c r="F17" s="13"/>
      <c r="G17" s="13"/>
      <c r="H17" s="13"/>
      <c r="I17" s="13"/>
      <c r="J17" s="13"/>
    </row>
    <row r="18" spans="4:10" x14ac:dyDescent="0.25">
      <c r="D18" s="13"/>
      <c r="E18" s="13"/>
      <c r="F18" s="13"/>
      <c r="G18" s="13"/>
      <c r="H18" s="13"/>
      <c r="I18" s="13"/>
      <c r="J18" s="13"/>
    </row>
    <row r="19" spans="4:10" x14ac:dyDescent="0.25">
      <c r="D19" s="13"/>
      <c r="E19" s="13"/>
      <c r="F19" s="13"/>
      <c r="G19" s="13"/>
      <c r="H19" s="13"/>
      <c r="I19" s="13"/>
      <c r="J19" s="13"/>
    </row>
  </sheetData>
  <mergeCells count="1">
    <mergeCell ref="C7:C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9"/>
  <sheetViews>
    <sheetView workbookViewId="0"/>
  </sheetViews>
  <sheetFormatPr defaultRowHeight="15" x14ac:dyDescent="0.25"/>
  <cols>
    <col min="3" max="7" width="16.75" customWidth="1"/>
    <col min="8" max="8" width="22.125" customWidth="1"/>
    <col min="9" max="9" width="16.75" customWidth="1"/>
    <col min="10" max="10" width="21.75" customWidth="1"/>
  </cols>
  <sheetData>
    <row r="3" spans="3:10" x14ac:dyDescent="0.25">
      <c r="C3" s="12" t="s">
        <v>38</v>
      </c>
    </row>
    <row r="4" spans="3:10" x14ac:dyDescent="0.25">
      <c r="C4" s="12" t="s">
        <v>25</v>
      </c>
    </row>
    <row r="5" spans="3:10" x14ac:dyDescent="0.25">
      <c r="C5" s="12" t="s">
        <v>26</v>
      </c>
    </row>
    <row r="7" spans="3:10" ht="27" customHeight="1" x14ac:dyDescent="0.25">
      <c r="C7" s="144" t="s">
        <v>27</v>
      </c>
      <c r="D7" s="14" t="s">
        <v>1</v>
      </c>
      <c r="E7" s="14" t="s">
        <v>2</v>
      </c>
      <c r="F7" s="14" t="s">
        <v>32</v>
      </c>
      <c r="G7" s="14" t="s">
        <v>30</v>
      </c>
      <c r="H7" s="14" t="s">
        <v>33</v>
      </c>
      <c r="I7" s="14" t="s">
        <v>31</v>
      </c>
      <c r="J7" s="14" t="s">
        <v>34</v>
      </c>
    </row>
    <row r="8" spans="3:10" x14ac:dyDescent="0.25">
      <c r="C8" s="144"/>
      <c r="D8" s="14" t="s">
        <v>28</v>
      </c>
      <c r="E8" s="14" t="s">
        <v>28</v>
      </c>
      <c r="F8" s="14"/>
      <c r="G8" s="14" t="s">
        <v>29</v>
      </c>
      <c r="H8" s="14"/>
      <c r="I8" s="14" t="s">
        <v>29</v>
      </c>
    </row>
    <row r="9" spans="3:10" x14ac:dyDescent="0.25">
      <c r="C9" s="144"/>
      <c r="D9" s="14" t="s">
        <v>29</v>
      </c>
      <c r="E9" s="14" t="s">
        <v>29</v>
      </c>
      <c r="F9" s="14"/>
      <c r="G9" s="14"/>
      <c r="H9" s="14"/>
      <c r="I9" s="14"/>
    </row>
    <row r="10" spans="3:10" x14ac:dyDescent="0.25">
      <c r="C10" s="13">
        <v>1</v>
      </c>
      <c r="D10" s="13">
        <v>95.22</v>
      </c>
      <c r="E10" s="13">
        <v>34.49</v>
      </c>
      <c r="F10" s="13">
        <f>D10+E10</f>
        <v>129.71</v>
      </c>
      <c r="G10" s="13">
        <v>93.25</v>
      </c>
      <c r="H10" s="13">
        <f>F10+G10</f>
        <v>222.96</v>
      </c>
      <c r="I10" s="13">
        <v>-5.53</v>
      </c>
      <c r="J10" s="11">
        <f>D10+I10</f>
        <v>89.69</v>
      </c>
    </row>
    <row r="11" spans="3:10" x14ac:dyDescent="0.25">
      <c r="C11" s="13">
        <v>2</v>
      </c>
      <c r="D11" s="13">
        <v>281.57</v>
      </c>
      <c r="E11" s="13">
        <v>101.72</v>
      </c>
      <c r="F11" s="13">
        <f>D11+E11</f>
        <v>383.28999999999996</v>
      </c>
      <c r="G11" s="13">
        <v>168.46</v>
      </c>
      <c r="H11" s="13">
        <f>F11+G11</f>
        <v>551.75</v>
      </c>
      <c r="I11" s="13">
        <v>-13.39</v>
      </c>
      <c r="J11" s="11">
        <f>D11+I11</f>
        <v>268.18</v>
      </c>
    </row>
    <row r="12" spans="3:10" x14ac:dyDescent="0.25">
      <c r="C12" s="13">
        <v>3</v>
      </c>
      <c r="D12" s="13">
        <v>281.19</v>
      </c>
      <c r="E12" s="13">
        <v>101.49</v>
      </c>
      <c r="F12" s="13">
        <f>D12+E12</f>
        <v>382.68</v>
      </c>
      <c r="G12" s="13">
        <v>172.08</v>
      </c>
      <c r="H12" s="13">
        <f>F12+G12</f>
        <v>554.76</v>
      </c>
      <c r="I12" s="13">
        <v>-13.94</v>
      </c>
      <c r="J12" s="11">
        <f>D12+I12</f>
        <v>267.25</v>
      </c>
    </row>
    <row r="13" spans="3:10" x14ac:dyDescent="0.25">
      <c r="C13" s="13">
        <v>4</v>
      </c>
      <c r="D13" s="13">
        <v>95.92</v>
      </c>
      <c r="E13" s="13">
        <v>34.270000000000003</v>
      </c>
      <c r="F13" s="13">
        <f>D13+E13</f>
        <v>130.19</v>
      </c>
      <c r="G13" s="13">
        <v>97.69</v>
      </c>
      <c r="H13" s="13">
        <f>F13+G13</f>
        <v>227.88</v>
      </c>
      <c r="I13" s="13">
        <v>-6.02</v>
      </c>
      <c r="J13" s="11">
        <f>D13+I13</f>
        <v>89.9</v>
      </c>
    </row>
    <row r="16" spans="3:10" x14ac:dyDescent="0.25">
      <c r="D16" s="13"/>
      <c r="E16" s="13"/>
      <c r="F16" s="13"/>
      <c r="G16" s="13"/>
      <c r="H16" s="13"/>
      <c r="I16" s="13"/>
      <c r="J16" s="13"/>
    </row>
    <row r="17" spans="4:10" x14ac:dyDescent="0.25">
      <c r="D17" s="13"/>
      <c r="E17" s="13"/>
      <c r="F17" s="13"/>
      <c r="G17" s="13"/>
      <c r="H17" s="13"/>
      <c r="I17" s="13"/>
      <c r="J17" s="13"/>
    </row>
    <row r="18" spans="4:10" x14ac:dyDescent="0.25">
      <c r="D18" s="13"/>
      <c r="E18" s="13"/>
      <c r="F18" s="13"/>
      <c r="G18" s="13"/>
      <c r="H18" s="13"/>
      <c r="I18" s="13"/>
      <c r="J18" s="13"/>
    </row>
    <row r="19" spans="4:10" x14ac:dyDescent="0.25">
      <c r="D19" s="13"/>
      <c r="E19" s="13"/>
      <c r="F19" s="13"/>
      <c r="G19" s="13"/>
      <c r="H19" s="13"/>
      <c r="I19" s="13"/>
      <c r="J19" s="13"/>
    </row>
  </sheetData>
  <mergeCells count="1">
    <mergeCell ref="C7:C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9"/>
  <sheetViews>
    <sheetView workbookViewId="0"/>
  </sheetViews>
  <sheetFormatPr defaultRowHeight="15" x14ac:dyDescent="0.25"/>
  <cols>
    <col min="3" max="7" width="16.75" customWidth="1"/>
    <col min="8" max="8" width="22.125" customWidth="1"/>
    <col min="9" max="9" width="16.75" customWidth="1"/>
    <col min="10" max="10" width="21.75" customWidth="1"/>
  </cols>
  <sheetData>
    <row r="3" spans="3:10" x14ac:dyDescent="0.25">
      <c r="C3" s="12" t="s">
        <v>39</v>
      </c>
    </row>
    <row r="4" spans="3:10" x14ac:dyDescent="0.25">
      <c r="C4" s="12" t="s">
        <v>25</v>
      </c>
    </row>
    <row r="5" spans="3:10" x14ac:dyDescent="0.25">
      <c r="C5" s="12" t="s">
        <v>26</v>
      </c>
    </row>
    <row r="7" spans="3:10" ht="27" customHeight="1" x14ac:dyDescent="0.25">
      <c r="C7" s="144" t="s">
        <v>27</v>
      </c>
      <c r="D7" s="14" t="s">
        <v>1</v>
      </c>
      <c r="E7" s="14" t="s">
        <v>2</v>
      </c>
      <c r="F7" s="14" t="s">
        <v>32</v>
      </c>
      <c r="G7" s="14" t="s">
        <v>30</v>
      </c>
      <c r="H7" s="14" t="s">
        <v>33</v>
      </c>
      <c r="I7" s="14" t="s">
        <v>31</v>
      </c>
      <c r="J7" s="14" t="s">
        <v>34</v>
      </c>
    </row>
    <row r="8" spans="3:10" x14ac:dyDescent="0.25">
      <c r="C8" s="144"/>
      <c r="D8" s="14" t="s">
        <v>28</v>
      </c>
      <c r="E8" s="14" t="s">
        <v>28</v>
      </c>
      <c r="F8" s="14"/>
      <c r="G8" s="14" t="s">
        <v>29</v>
      </c>
      <c r="H8" s="14"/>
      <c r="I8" s="14" t="s">
        <v>29</v>
      </c>
    </row>
    <row r="9" spans="3:10" x14ac:dyDescent="0.25">
      <c r="C9" s="144"/>
      <c r="D9" s="14" t="s">
        <v>29</v>
      </c>
      <c r="E9" s="14" t="s">
        <v>29</v>
      </c>
      <c r="F9" s="14"/>
      <c r="G9" s="14"/>
      <c r="H9" s="14"/>
      <c r="I9" s="14"/>
    </row>
    <row r="10" spans="3:10" x14ac:dyDescent="0.25">
      <c r="C10" s="13">
        <v>1</v>
      </c>
      <c r="D10" s="13">
        <v>96.04</v>
      </c>
      <c r="E10" s="13">
        <v>34.53</v>
      </c>
      <c r="F10" s="13">
        <f>D10+E10</f>
        <v>130.57</v>
      </c>
      <c r="G10" s="13">
        <v>95.52</v>
      </c>
      <c r="H10" s="13">
        <f>F10+G10</f>
        <v>226.08999999999997</v>
      </c>
      <c r="I10" s="13">
        <v>-5.79</v>
      </c>
      <c r="J10" s="11">
        <f>D10+I10</f>
        <v>90.25</v>
      </c>
    </row>
    <row r="11" spans="3:10" x14ac:dyDescent="0.25">
      <c r="C11" s="13">
        <v>2</v>
      </c>
      <c r="D11" s="13">
        <v>295.19</v>
      </c>
      <c r="E11" s="13">
        <v>99.76</v>
      </c>
      <c r="F11" s="13">
        <f>D11+E11</f>
        <v>394.95</v>
      </c>
      <c r="G11" s="13">
        <v>173.43</v>
      </c>
      <c r="H11" s="13">
        <f>F11+G11</f>
        <v>568.38</v>
      </c>
      <c r="I11" s="13">
        <v>-14.33</v>
      </c>
      <c r="J11" s="11">
        <f>D11+I11</f>
        <v>280.86</v>
      </c>
    </row>
    <row r="12" spans="3:10" x14ac:dyDescent="0.25">
      <c r="C12" s="13">
        <v>3</v>
      </c>
      <c r="D12" s="13">
        <v>292.56</v>
      </c>
      <c r="E12" s="13">
        <v>99.79</v>
      </c>
      <c r="F12" s="13">
        <f>D12+E12</f>
        <v>392.35</v>
      </c>
      <c r="G12" s="13">
        <v>176.79</v>
      </c>
      <c r="H12" s="13">
        <f>F12+G12</f>
        <v>569.14</v>
      </c>
      <c r="I12" s="13">
        <v>-15.05</v>
      </c>
      <c r="J12" s="11">
        <f>D12+I12</f>
        <v>277.51</v>
      </c>
    </row>
    <row r="13" spans="3:10" x14ac:dyDescent="0.25">
      <c r="C13" s="13">
        <v>4</v>
      </c>
      <c r="D13" s="13">
        <v>96.34</v>
      </c>
      <c r="E13" s="13">
        <v>34.020000000000003</v>
      </c>
      <c r="F13" s="13">
        <f>D13+E13</f>
        <v>130.36000000000001</v>
      </c>
      <c r="G13" s="13">
        <v>97.13</v>
      </c>
      <c r="H13" s="13">
        <f>F13+G13</f>
        <v>227.49</v>
      </c>
      <c r="I13" s="13">
        <v>-6.34</v>
      </c>
      <c r="J13" s="11">
        <f>D13+I13</f>
        <v>90</v>
      </c>
    </row>
    <row r="16" spans="3:10" x14ac:dyDescent="0.25">
      <c r="D16" s="13"/>
      <c r="E16" s="13"/>
      <c r="F16" s="13"/>
      <c r="G16" s="13"/>
      <c r="H16" s="13"/>
      <c r="I16" s="13"/>
      <c r="J16" s="13"/>
    </row>
    <row r="17" spans="4:10" x14ac:dyDescent="0.25">
      <c r="D17" s="13"/>
      <c r="E17" s="13"/>
      <c r="F17" s="13"/>
      <c r="G17" s="13"/>
      <c r="H17" s="13"/>
      <c r="I17" s="13"/>
      <c r="J17" s="13"/>
    </row>
    <row r="18" spans="4:10" x14ac:dyDescent="0.25">
      <c r="D18" s="13"/>
      <c r="E18" s="13"/>
      <c r="F18" s="13"/>
      <c r="G18" s="13"/>
      <c r="H18" s="13"/>
      <c r="I18" s="13"/>
      <c r="J18" s="13"/>
    </row>
    <row r="19" spans="4:10" x14ac:dyDescent="0.25">
      <c r="D19" s="13"/>
      <c r="E19" s="13"/>
      <c r="F19" s="13"/>
      <c r="G19" s="13"/>
      <c r="H19" s="13"/>
      <c r="I19" s="13"/>
      <c r="J19" s="13"/>
    </row>
  </sheetData>
  <mergeCells count="1">
    <mergeCell ref="C7:C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9"/>
  <sheetViews>
    <sheetView workbookViewId="0"/>
  </sheetViews>
  <sheetFormatPr defaultRowHeight="15" x14ac:dyDescent="0.25"/>
  <cols>
    <col min="3" max="7" width="16.75" customWidth="1"/>
    <col min="8" max="8" width="22.125" customWidth="1"/>
    <col min="9" max="9" width="16.75" customWidth="1"/>
    <col min="10" max="10" width="21.75" customWidth="1"/>
  </cols>
  <sheetData>
    <row r="3" spans="3:10" x14ac:dyDescent="0.25">
      <c r="C3" s="12" t="s">
        <v>40</v>
      </c>
    </row>
    <row r="4" spans="3:10" x14ac:dyDescent="0.25">
      <c r="C4" s="12" t="s">
        <v>25</v>
      </c>
    </row>
    <row r="5" spans="3:10" x14ac:dyDescent="0.25">
      <c r="C5" s="12" t="s">
        <v>26</v>
      </c>
    </row>
    <row r="7" spans="3:10" ht="27" customHeight="1" x14ac:dyDescent="0.25">
      <c r="C7" s="144" t="s">
        <v>27</v>
      </c>
      <c r="D7" s="14" t="s">
        <v>1</v>
      </c>
      <c r="E7" s="14" t="s">
        <v>2</v>
      </c>
      <c r="F7" s="14" t="s">
        <v>32</v>
      </c>
      <c r="G7" s="14" t="s">
        <v>30</v>
      </c>
      <c r="H7" s="14" t="s">
        <v>33</v>
      </c>
      <c r="I7" s="14" t="s">
        <v>31</v>
      </c>
      <c r="J7" s="14" t="s">
        <v>34</v>
      </c>
    </row>
    <row r="8" spans="3:10" x14ac:dyDescent="0.25">
      <c r="C8" s="144"/>
      <c r="D8" s="14" t="s">
        <v>28</v>
      </c>
      <c r="E8" s="14" t="s">
        <v>28</v>
      </c>
      <c r="F8" s="14"/>
      <c r="G8" s="14" t="s">
        <v>29</v>
      </c>
      <c r="H8" s="14"/>
      <c r="I8" s="14" t="s">
        <v>29</v>
      </c>
    </row>
    <row r="9" spans="3:10" x14ac:dyDescent="0.25">
      <c r="C9" s="144"/>
      <c r="D9" s="14" t="s">
        <v>29</v>
      </c>
      <c r="E9" s="14" t="s">
        <v>29</v>
      </c>
      <c r="F9" s="14"/>
      <c r="G9" s="14"/>
      <c r="H9" s="14"/>
      <c r="I9" s="14"/>
    </row>
    <row r="10" spans="3:10" x14ac:dyDescent="0.25">
      <c r="C10" s="13">
        <v>1</v>
      </c>
      <c r="D10" s="13">
        <v>94.16</v>
      </c>
      <c r="E10" s="13">
        <v>34.840000000000003</v>
      </c>
      <c r="F10" s="13">
        <f>D10+E10</f>
        <v>129</v>
      </c>
      <c r="G10" s="13">
        <v>99.44</v>
      </c>
      <c r="H10" s="13">
        <f>F10+G10</f>
        <v>228.44</v>
      </c>
      <c r="I10" s="13">
        <v>-7</v>
      </c>
      <c r="J10" s="11">
        <f>D10+I10</f>
        <v>87.16</v>
      </c>
    </row>
    <row r="11" spans="3:10" x14ac:dyDescent="0.25">
      <c r="C11" s="13">
        <v>2</v>
      </c>
      <c r="D11" s="13">
        <v>300.93</v>
      </c>
      <c r="E11" s="13">
        <v>97.97</v>
      </c>
      <c r="F11" s="13">
        <f>D11+E11</f>
        <v>398.9</v>
      </c>
      <c r="G11" s="13">
        <v>188.42</v>
      </c>
      <c r="H11" s="13">
        <f>F11+G11</f>
        <v>587.31999999999994</v>
      </c>
      <c r="I11" s="13">
        <v>-18.97</v>
      </c>
      <c r="J11" s="11">
        <f>D11+I11</f>
        <v>281.96000000000004</v>
      </c>
    </row>
    <row r="12" spans="3:10" x14ac:dyDescent="0.25">
      <c r="C12" s="13">
        <v>3</v>
      </c>
      <c r="D12" s="13">
        <v>298.02999999999997</v>
      </c>
      <c r="E12" s="13">
        <v>98.19</v>
      </c>
      <c r="F12" s="13">
        <f>D12+E12</f>
        <v>396.21999999999997</v>
      </c>
      <c r="G12" s="13">
        <v>187.83</v>
      </c>
      <c r="H12" s="13">
        <f>F12+G12</f>
        <v>584.04999999999995</v>
      </c>
      <c r="I12" s="13">
        <v>-18.829999999999998</v>
      </c>
      <c r="J12" s="11">
        <f>D12+I12</f>
        <v>279.2</v>
      </c>
    </row>
    <row r="13" spans="3:10" x14ac:dyDescent="0.25">
      <c r="C13" s="13">
        <v>4</v>
      </c>
      <c r="D13" s="13">
        <v>95.04</v>
      </c>
      <c r="E13" s="13">
        <v>32.94</v>
      </c>
      <c r="F13" s="13">
        <f>D13+E13</f>
        <v>127.98</v>
      </c>
      <c r="G13" s="13">
        <v>100.14</v>
      </c>
      <c r="H13" s="13">
        <f>F13+G13</f>
        <v>228.12</v>
      </c>
      <c r="I13" s="13">
        <v>-6.83</v>
      </c>
      <c r="J13" s="11">
        <f>D13+I13</f>
        <v>88.210000000000008</v>
      </c>
    </row>
    <row r="16" spans="3:10" x14ac:dyDescent="0.25">
      <c r="D16" s="13"/>
      <c r="E16" s="13"/>
      <c r="F16" s="13"/>
      <c r="G16" s="13"/>
      <c r="H16" s="13"/>
      <c r="I16" s="13"/>
      <c r="J16" s="13"/>
    </row>
    <row r="17" spans="4:10" x14ac:dyDescent="0.25">
      <c r="D17" s="13"/>
      <c r="E17" s="13"/>
      <c r="F17" s="13"/>
      <c r="G17" s="13"/>
      <c r="H17" s="13"/>
      <c r="I17" s="13"/>
      <c r="J17" s="13"/>
    </row>
    <row r="18" spans="4:10" x14ac:dyDescent="0.25">
      <c r="D18" s="13"/>
      <c r="E18" s="13"/>
      <c r="F18" s="13"/>
      <c r="G18" s="13"/>
      <c r="H18" s="13"/>
      <c r="I18" s="13"/>
      <c r="J18" s="13"/>
    </row>
    <row r="19" spans="4:10" x14ac:dyDescent="0.25">
      <c r="D19" s="13"/>
      <c r="E19" s="13"/>
      <c r="F19" s="13"/>
      <c r="G19" s="13"/>
      <c r="H19" s="13"/>
      <c r="I19" s="13"/>
      <c r="J19" s="13"/>
    </row>
  </sheetData>
  <mergeCells count="1">
    <mergeCell ref="C7:C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19"/>
  <sheetViews>
    <sheetView workbookViewId="0"/>
  </sheetViews>
  <sheetFormatPr defaultRowHeight="15" x14ac:dyDescent="0.25"/>
  <cols>
    <col min="3" max="7" width="16.75" customWidth="1"/>
    <col min="8" max="8" width="22.125" customWidth="1"/>
    <col min="9" max="9" width="16.75" customWidth="1"/>
    <col min="10" max="10" width="21.75" customWidth="1"/>
  </cols>
  <sheetData>
    <row r="3" spans="3:10" x14ac:dyDescent="0.25">
      <c r="C3" s="12" t="s">
        <v>78</v>
      </c>
    </row>
    <row r="4" spans="3:10" x14ac:dyDescent="0.25">
      <c r="C4" s="12" t="s">
        <v>25</v>
      </c>
    </row>
    <row r="5" spans="3:10" x14ac:dyDescent="0.25">
      <c r="C5" s="12" t="s">
        <v>26</v>
      </c>
    </row>
    <row r="7" spans="3:10" ht="27" customHeight="1" x14ac:dyDescent="0.25">
      <c r="C7" s="144" t="s">
        <v>27</v>
      </c>
      <c r="D7" s="22" t="s">
        <v>1</v>
      </c>
      <c r="E7" s="22" t="s">
        <v>2</v>
      </c>
      <c r="F7" s="22" t="s">
        <v>32</v>
      </c>
      <c r="G7" s="22" t="s">
        <v>30</v>
      </c>
      <c r="H7" s="22" t="s">
        <v>33</v>
      </c>
      <c r="I7" s="22" t="s">
        <v>31</v>
      </c>
      <c r="J7" s="22" t="s">
        <v>34</v>
      </c>
    </row>
    <row r="8" spans="3:10" x14ac:dyDescent="0.25">
      <c r="C8" s="144"/>
      <c r="D8" s="22" t="s">
        <v>28</v>
      </c>
      <c r="E8" s="22" t="s">
        <v>28</v>
      </c>
      <c r="F8" s="22"/>
      <c r="G8" s="22" t="s">
        <v>29</v>
      </c>
      <c r="H8" s="22"/>
      <c r="I8" s="22" t="s">
        <v>29</v>
      </c>
    </row>
    <row r="9" spans="3:10" x14ac:dyDescent="0.25">
      <c r="C9" s="144"/>
      <c r="D9" s="22" t="s">
        <v>29</v>
      </c>
      <c r="E9" s="22" t="s">
        <v>29</v>
      </c>
      <c r="F9" s="22"/>
      <c r="G9" s="22"/>
      <c r="H9" s="22"/>
      <c r="I9" s="22"/>
    </row>
    <row r="10" spans="3:10" x14ac:dyDescent="0.25">
      <c r="C10" s="13">
        <v>1</v>
      </c>
      <c r="D10" s="13">
        <v>162.08000000000001</v>
      </c>
      <c r="E10" s="13">
        <v>41.77</v>
      </c>
      <c r="F10" s="13">
        <f>D10+E10</f>
        <v>203.85000000000002</v>
      </c>
      <c r="G10" s="13">
        <v>138.86000000000001</v>
      </c>
      <c r="H10" s="13">
        <f>F10+G10</f>
        <v>342.71000000000004</v>
      </c>
      <c r="I10" s="13">
        <v>-31.19</v>
      </c>
      <c r="J10" s="11">
        <f>D10+I10</f>
        <v>130.89000000000001</v>
      </c>
    </row>
    <row r="11" spans="3:10" x14ac:dyDescent="0.25">
      <c r="C11" s="13">
        <v>2</v>
      </c>
      <c r="D11" s="13">
        <v>371.75</v>
      </c>
      <c r="E11" s="13">
        <v>81.819999999999993</v>
      </c>
      <c r="F11" s="13">
        <f>D11+E11</f>
        <v>453.57</v>
      </c>
      <c r="G11" s="13">
        <v>190.11</v>
      </c>
      <c r="H11" s="13">
        <f>F11+G11</f>
        <v>643.68000000000006</v>
      </c>
      <c r="I11" s="13">
        <v>-25.08</v>
      </c>
      <c r="J11" s="11">
        <f>D11+I11</f>
        <v>346.67</v>
      </c>
    </row>
    <row r="12" spans="3:10" x14ac:dyDescent="0.25">
      <c r="C12" s="13">
        <v>3</v>
      </c>
      <c r="D12" s="13">
        <v>399.93</v>
      </c>
      <c r="E12" s="13">
        <v>87.92</v>
      </c>
      <c r="F12" s="13">
        <f>D12+E12</f>
        <v>487.85</v>
      </c>
      <c r="G12" s="13">
        <v>206.65</v>
      </c>
      <c r="H12" s="13">
        <f>F12+G12</f>
        <v>694.5</v>
      </c>
      <c r="I12" s="13">
        <v>-32.15</v>
      </c>
      <c r="J12" s="11">
        <f>D12+I12</f>
        <v>367.78000000000003</v>
      </c>
    </row>
    <row r="13" spans="3:10" x14ac:dyDescent="0.25">
      <c r="C13" s="13">
        <v>4</v>
      </c>
      <c r="D13" s="13">
        <v>152.78</v>
      </c>
      <c r="E13" s="13">
        <v>37.909999999999997</v>
      </c>
      <c r="F13" s="13">
        <f>D13+E13</f>
        <v>190.69</v>
      </c>
      <c r="G13" s="13">
        <v>113.33</v>
      </c>
      <c r="H13" s="13">
        <f>F13+G13</f>
        <v>304.02</v>
      </c>
      <c r="I13" s="13">
        <v>-13.83</v>
      </c>
      <c r="J13" s="11">
        <f>D13+I13</f>
        <v>138.94999999999999</v>
      </c>
    </row>
    <row r="16" spans="3:10" x14ac:dyDescent="0.25">
      <c r="D16" s="13"/>
      <c r="E16" s="13"/>
      <c r="F16" s="13"/>
      <c r="G16" s="13"/>
      <c r="H16" s="13"/>
      <c r="I16" s="13"/>
      <c r="J16" s="13"/>
    </row>
    <row r="17" spans="4:10" x14ac:dyDescent="0.25">
      <c r="D17" s="13"/>
      <c r="E17" s="13"/>
      <c r="F17" s="13"/>
      <c r="G17" s="13"/>
      <c r="H17" s="13"/>
      <c r="I17" s="13"/>
      <c r="J17" s="13"/>
    </row>
    <row r="18" spans="4:10" x14ac:dyDescent="0.25">
      <c r="D18" s="13"/>
      <c r="E18" s="13"/>
      <c r="F18" s="13"/>
      <c r="G18" s="13"/>
      <c r="H18" s="13"/>
      <c r="I18" s="13"/>
      <c r="J18" s="13"/>
    </row>
    <row r="19" spans="4:10" x14ac:dyDescent="0.25">
      <c r="D19" s="13"/>
      <c r="E19" s="13"/>
      <c r="F19" s="13"/>
      <c r="G19" s="13"/>
      <c r="H19" s="13"/>
      <c r="I19" s="13"/>
      <c r="J19" s="13"/>
    </row>
  </sheetData>
  <mergeCells count="1">
    <mergeCell ref="C7:C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topLeftCell="A10" workbookViewId="0"/>
  </sheetViews>
  <sheetFormatPr defaultRowHeight="15" x14ac:dyDescent="0.25"/>
  <cols>
    <col min="2" max="4" width="12.75" style="11" customWidth="1"/>
    <col min="5" max="5" width="16.75" style="11" customWidth="1"/>
    <col min="6" max="7" width="12.625" customWidth="1"/>
  </cols>
  <sheetData>
    <row r="2" spans="2:7" ht="18.75" x14ac:dyDescent="0.25">
      <c r="B2" s="19" t="s">
        <v>52</v>
      </c>
    </row>
    <row r="4" spans="2:7" x14ac:dyDescent="0.25">
      <c r="B4" s="11" t="s">
        <v>45</v>
      </c>
      <c r="C4" s="11" t="s">
        <v>46</v>
      </c>
      <c r="D4" s="11" t="s">
        <v>47</v>
      </c>
      <c r="E4" s="11" t="s">
        <v>48</v>
      </c>
      <c r="G4" s="11" t="s">
        <v>49</v>
      </c>
    </row>
    <row r="6" spans="2:7" x14ac:dyDescent="0.25">
      <c r="G6" s="15">
        <f>(-E9*2)/(C9*12)</f>
        <v>5.819298673826378E-3</v>
      </c>
    </row>
    <row r="9" spans="2:7" x14ac:dyDescent="0.25">
      <c r="B9" s="11">
        <v>1</v>
      </c>
      <c r="C9" s="16">
        <v>81.94</v>
      </c>
      <c r="D9" s="11">
        <v>0.99</v>
      </c>
      <c r="E9" s="16">
        <v>-2.8610000000000002</v>
      </c>
      <c r="G9" s="42"/>
    </row>
    <row r="12" spans="2:7" x14ac:dyDescent="0.25">
      <c r="C12" s="11">
        <v>169.57</v>
      </c>
      <c r="G12" s="15">
        <f>(-E9*2)/((C12-C9)*12)</f>
        <v>5.4414393852942299E-3</v>
      </c>
    </row>
    <row r="14" spans="2:7" x14ac:dyDescent="0.25">
      <c r="G14" s="15">
        <f>-(E17*2)/(C17*12)</f>
        <v>3.9581366068618196E-3</v>
      </c>
    </row>
    <row r="17" spans="2:7" x14ac:dyDescent="0.25">
      <c r="B17" s="11">
        <v>2</v>
      </c>
      <c r="C17" s="16">
        <v>84.72</v>
      </c>
      <c r="D17" s="11">
        <v>1.1479999999999999</v>
      </c>
      <c r="E17" s="16">
        <v>-2.012</v>
      </c>
    </row>
    <row r="20" spans="2:7" x14ac:dyDescent="0.25">
      <c r="C20" s="11">
        <v>169.44</v>
      </c>
      <c r="G20" s="15">
        <f>(-E17*2)/((C20-C17)*12)</f>
        <v>3.9581366068618196E-3</v>
      </c>
    </row>
    <row r="22" spans="2:7" x14ac:dyDescent="0.25">
      <c r="G22" s="15">
        <f>(-E25*2)/(C25*12)</f>
        <v>4.4297246946801904E-3</v>
      </c>
    </row>
    <row r="25" spans="2:7" x14ac:dyDescent="0.25">
      <c r="B25" s="11">
        <v>3</v>
      </c>
      <c r="C25" s="16">
        <v>96.62</v>
      </c>
      <c r="D25" s="11">
        <v>0.71899999999999997</v>
      </c>
      <c r="E25" s="16">
        <v>-2.5680000000000001</v>
      </c>
    </row>
    <row r="28" spans="2:7" x14ac:dyDescent="0.25">
      <c r="C28" s="11">
        <v>169.4</v>
      </c>
      <c r="G28" s="15">
        <f>(-E25*2)/((C28-C25)*12)</f>
        <v>5.8807364660621048E-3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topLeftCell="A10" workbookViewId="0"/>
  </sheetViews>
  <sheetFormatPr defaultRowHeight="15" x14ac:dyDescent="0.25"/>
  <cols>
    <col min="2" max="4" width="12.75" style="11" customWidth="1"/>
    <col min="5" max="5" width="16.75" style="11" customWidth="1"/>
    <col min="6" max="7" width="12.625" customWidth="1"/>
  </cols>
  <sheetData>
    <row r="2" spans="2:7" ht="18.75" x14ac:dyDescent="0.25">
      <c r="B2" s="19" t="s">
        <v>57</v>
      </c>
    </row>
    <row r="4" spans="2:7" x14ac:dyDescent="0.25">
      <c r="B4" s="11" t="s">
        <v>45</v>
      </c>
      <c r="C4" s="11" t="s">
        <v>46</v>
      </c>
      <c r="D4" s="11" t="s">
        <v>47</v>
      </c>
      <c r="E4" s="11" t="s">
        <v>48</v>
      </c>
      <c r="G4" s="11" t="s">
        <v>49</v>
      </c>
    </row>
    <row r="6" spans="2:7" x14ac:dyDescent="0.25">
      <c r="G6" s="15">
        <f>(-E9*2)/(C9*12)</f>
        <v>5.2074983299933196E-3</v>
      </c>
    </row>
    <row r="9" spans="2:7" x14ac:dyDescent="0.25">
      <c r="B9" s="11">
        <v>1</v>
      </c>
      <c r="C9" s="16">
        <v>79.84</v>
      </c>
      <c r="D9" s="11">
        <v>0.75339999999999996</v>
      </c>
      <c r="E9" s="16">
        <v>-2.4946000000000002</v>
      </c>
      <c r="G9" s="42"/>
    </row>
    <row r="12" spans="2:7" x14ac:dyDescent="0.25">
      <c r="C12" s="11">
        <v>169.52</v>
      </c>
      <c r="G12" s="15">
        <f>(-E9*2)/((C12-C9)*12)</f>
        <v>4.6361135890573895E-3</v>
      </c>
    </row>
    <row r="14" spans="2:7" x14ac:dyDescent="0.25">
      <c r="G14" s="15">
        <f>-(E17*2)/(C17*12)</f>
        <v>3.5507160843563108E-3</v>
      </c>
    </row>
    <row r="17" spans="2:7" x14ac:dyDescent="0.25">
      <c r="B17" s="11">
        <v>2</v>
      </c>
      <c r="C17" s="16">
        <v>84.72</v>
      </c>
      <c r="D17" s="11">
        <v>1.0606</v>
      </c>
      <c r="E17" s="16">
        <v>-1.8048999999999999</v>
      </c>
    </row>
    <row r="20" spans="2:7" x14ac:dyDescent="0.25">
      <c r="C20" s="11">
        <v>169.43</v>
      </c>
      <c r="G20" s="15">
        <f>(-E17*2)/((C20-C17)*12)</f>
        <v>3.5511352457403686E-3</v>
      </c>
    </row>
    <row r="22" spans="2:7" x14ac:dyDescent="0.25">
      <c r="G22" s="15">
        <f>(-E25*2)/(C25*12)</f>
        <v>3.9497362705553834E-3</v>
      </c>
    </row>
    <row r="25" spans="2:7" x14ac:dyDescent="0.25">
      <c r="B25" s="11">
        <v>3</v>
      </c>
      <c r="C25" s="16">
        <v>96.69</v>
      </c>
      <c r="D25" s="11">
        <v>0.66390000000000005</v>
      </c>
      <c r="E25" s="16">
        <v>-2.2913999999999999</v>
      </c>
    </row>
    <row r="28" spans="2:7" x14ac:dyDescent="0.25">
      <c r="C28" s="11">
        <v>169.4</v>
      </c>
      <c r="G28" s="15">
        <f>(-E25*2)/((C28-C25)*12)</f>
        <v>5.2523724384541323E-3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topLeftCell="A10" workbookViewId="0"/>
  </sheetViews>
  <sheetFormatPr defaultRowHeight="15" x14ac:dyDescent="0.25"/>
  <cols>
    <col min="2" max="4" width="12.75" style="11" customWidth="1"/>
    <col min="5" max="5" width="16.75" style="11" customWidth="1"/>
    <col min="6" max="7" width="12.625" customWidth="1"/>
  </cols>
  <sheetData>
    <row r="2" spans="2:7" ht="18.75" x14ac:dyDescent="0.25">
      <c r="B2" s="19" t="s">
        <v>56</v>
      </c>
    </row>
    <row r="4" spans="2:7" x14ac:dyDescent="0.25">
      <c r="B4" s="11" t="s">
        <v>45</v>
      </c>
      <c r="C4" s="11" t="s">
        <v>46</v>
      </c>
      <c r="D4" s="11" t="s">
        <v>47</v>
      </c>
      <c r="E4" s="11" t="s">
        <v>48</v>
      </c>
      <c r="G4" s="11" t="s">
        <v>49</v>
      </c>
    </row>
    <row r="6" spans="2:7" x14ac:dyDescent="0.25">
      <c r="G6" s="15">
        <f>(-E9*2)/(C9*12)</f>
        <v>4.5917492173763886E-3</v>
      </c>
    </row>
    <row r="9" spans="2:7" x14ac:dyDescent="0.25">
      <c r="B9" s="11">
        <v>1</v>
      </c>
      <c r="C9" s="16">
        <v>77.73</v>
      </c>
      <c r="D9" s="11">
        <v>0.69610000000000005</v>
      </c>
      <c r="E9" s="16">
        <v>-2.1415000000000002</v>
      </c>
      <c r="G9" s="42"/>
    </row>
    <row r="12" spans="2:7" x14ac:dyDescent="0.25">
      <c r="C12" s="11">
        <v>169.48</v>
      </c>
      <c r="G12" s="15">
        <f>(-E9*2)/((C12-C9)*12)</f>
        <v>3.8900999091734797E-3</v>
      </c>
    </row>
    <row r="14" spans="2:7" x14ac:dyDescent="0.25">
      <c r="G14" s="15">
        <f>-(E17*2)/(C17*12)</f>
        <v>3.299492385786802E-3</v>
      </c>
    </row>
    <row r="17" spans="2:7" x14ac:dyDescent="0.25">
      <c r="B17" s="11">
        <v>2</v>
      </c>
      <c r="C17" s="16">
        <v>84.71</v>
      </c>
      <c r="D17" s="11">
        <v>1.0474000000000001</v>
      </c>
      <c r="E17" s="16">
        <v>-1.677</v>
      </c>
    </row>
    <row r="20" spans="2:7" x14ac:dyDescent="0.25">
      <c r="C20" s="11">
        <v>169.42</v>
      </c>
      <c r="G20" s="15">
        <f>(-E17*2)/((C20-C17)*12)</f>
        <v>3.299492385786802E-3</v>
      </c>
    </row>
    <row r="22" spans="2:7" x14ac:dyDescent="0.25">
      <c r="G22" s="15">
        <f>(-E25*2)/(C25*12)</f>
        <v>4.1546635182998816E-3</v>
      </c>
    </row>
    <row r="25" spans="2:7" x14ac:dyDescent="0.25">
      <c r="B25" s="11">
        <v>3</v>
      </c>
      <c r="C25" s="16">
        <v>84.7</v>
      </c>
      <c r="D25" s="11">
        <v>0.73019999999999996</v>
      </c>
      <c r="E25" s="16">
        <v>-2.1114000000000002</v>
      </c>
    </row>
    <row r="28" spans="2:7" x14ac:dyDescent="0.25">
      <c r="C28" s="11">
        <v>169.4</v>
      </c>
      <c r="G28" s="15">
        <f>(-E25*2)/((C28-C25)*12)</f>
        <v>4.1546635182998816E-3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topLeftCell="A10" workbookViewId="0"/>
  </sheetViews>
  <sheetFormatPr defaultRowHeight="15" x14ac:dyDescent="0.25"/>
  <cols>
    <col min="2" max="4" width="12.75" style="11" customWidth="1"/>
    <col min="5" max="5" width="16.75" style="11" customWidth="1"/>
    <col min="6" max="7" width="12.625" customWidth="1"/>
  </cols>
  <sheetData>
    <row r="2" spans="2:7" ht="18.75" x14ac:dyDescent="0.25">
      <c r="B2" s="19" t="s">
        <v>55</v>
      </c>
    </row>
    <row r="4" spans="2:7" x14ac:dyDescent="0.25">
      <c r="B4" s="11" t="s">
        <v>45</v>
      </c>
      <c r="C4" s="11" t="s">
        <v>46</v>
      </c>
      <c r="D4" s="11" t="s">
        <v>47</v>
      </c>
      <c r="E4" s="11" t="s">
        <v>48</v>
      </c>
      <c r="G4" s="11" t="s">
        <v>49</v>
      </c>
    </row>
    <row r="6" spans="2:7" x14ac:dyDescent="0.25">
      <c r="G6" s="15">
        <f>(-E9*2)/(C9*12)</f>
        <v>4.7397417250650093E-3</v>
      </c>
    </row>
    <row r="9" spans="2:7" x14ac:dyDescent="0.25">
      <c r="B9" s="11">
        <v>1</v>
      </c>
      <c r="C9" s="16">
        <v>75.63</v>
      </c>
      <c r="D9" s="11">
        <v>0.69969999999999999</v>
      </c>
      <c r="E9" s="16">
        <v>-2.1507999999999998</v>
      </c>
      <c r="G9" s="42"/>
    </row>
    <row r="12" spans="2:7" x14ac:dyDescent="0.25">
      <c r="C12" s="11">
        <v>169.43</v>
      </c>
      <c r="G12" s="15">
        <f>(-E9*2)/((C12-C9)*12)</f>
        <v>3.8216062544420746E-3</v>
      </c>
    </row>
    <row r="14" spans="2:7" x14ac:dyDescent="0.25">
      <c r="G14" s="15">
        <f>-(E17*2)/(C17*12)</f>
        <v>3.3612750885478153E-3</v>
      </c>
    </row>
    <row r="17" spans="2:7" x14ac:dyDescent="0.25">
      <c r="B17" s="11">
        <v>2</v>
      </c>
      <c r="C17" s="16">
        <v>84.7</v>
      </c>
      <c r="D17" s="11">
        <v>1.0506</v>
      </c>
      <c r="E17" s="16">
        <v>-1.7081999999999999</v>
      </c>
    </row>
    <row r="20" spans="2:7" x14ac:dyDescent="0.25">
      <c r="C20" s="11">
        <v>169.41</v>
      </c>
      <c r="G20" s="15">
        <f>(-E17*2)/((C20-C17)*12)</f>
        <v>3.3608782906386493E-3</v>
      </c>
    </row>
    <row r="22" spans="2:7" x14ac:dyDescent="0.25">
      <c r="G22" s="15">
        <f>(-E25*2)/(C25*12)</f>
        <v>4.2103502558048008E-3</v>
      </c>
    </row>
    <row r="25" spans="2:7" x14ac:dyDescent="0.25">
      <c r="B25" s="11">
        <v>3</v>
      </c>
      <c r="C25" s="16">
        <v>84.7</v>
      </c>
      <c r="D25" s="11">
        <v>0.75380000000000003</v>
      </c>
      <c r="E25" s="16">
        <v>-2.1396999999999999</v>
      </c>
    </row>
    <row r="28" spans="2:7" x14ac:dyDescent="0.25">
      <c r="C28" s="11">
        <v>169.4</v>
      </c>
      <c r="G28" s="15">
        <f>(-E25*2)/((C28-C25)*12)</f>
        <v>4.2103502558048008E-3</v>
      </c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topLeftCell="A10" workbookViewId="0"/>
  </sheetViews>
  <sheetFormatPr defaultRowHeight="15" x14ac:dyDescent="0.25"/>
  <cols>
    <col min="2" max="4" width="12.75" style="11" customWidth="1"/>
    <col min="5" max="5" width="16.75" style="11" customWidth="1"/>
    <col min="6" max="7" width="12.625" customWidth="1"/>
  </cols>
  <sheetData>
    <row r="2" spans="2:7" ht="18.75" x14ac:dyDescent="0.25">
      <c r="B2" s="19" t="s">
        <v>54</v>
      </c>
    </row>
    <row r="4" spans="2:7" x14ac:dyDescent="0.25">
      <c r="B4" s="11" t="s">
        <v>45</v>
      </c>
      <c r="C4" s="11" t="s">
        <v>46</v>
      </c>
      <c r="D4" s="11" t="s">
        <v>47</v>
      </c>
      <c r="E4" s="11" t="s">
        <v>48</v>
      </c>
      <c r="G4" s="11" t="s">
        <v>49</v>
      </c>
    </row>
    <row r="6" spans="2:7" x14ac:dyDescent="0.25">
      <c r="G6" s="15">
        <f>(-E9*2)/(C9*12)</f>
        <v>4.350769472979887E-3</v>
      </c>
    </row>
    <row r="9" spans="2:7" x14ac:dyDescent="0.25">
      <c r="B9" s="11">
        <v>1</v>
      </c>
      <c r="C9" s="16">
        <v>84.69</v>
      </c>
      <c r="D9" s="11">
        <v>0.77849999999999997</v>
      </c>
      <c r="E9" s="16">
        <v>-2.2107999999999999</v>
      </c>
      <c r="G9" s="42"/>
    </row>
    <row r="12" spans="2:7" x14ac:dyDescent="0.25">
      <c r="C12" s="11">
        <v>169.38</v>
      </c>
      <c r="G12" s="15">
        <f>(-E9*2)/((C12-C9)*12)</f>
        <v>4.350769472979887E-3</v>
      </c>
    </row>
    <row r="14" spans="2:7" x14ac:dyDescent="0.25">
      <c r="G14" s="15">
        <f>-(E17*2)/(C17*12)</f>
        <v>3.446871310507674E-3</v>
      </c>
    </row>
    <row r="17" spans="2:7" x14ac:dyDescent="0.25">
      <c r="B17" s="11">
        <v>2</v>
      </c>
      <c r="C17" s="16">
        <v>84.7</v>
      </c>
      <c r="D17" s="11">
        <v>1.1218999999999999</v>
      </c>
      <c r="E17" s="16">
        <v>-1.7517</v>
      </c>
    </row>
    <row r="20" spans="2:7" x14ac:dyDescent="0.25">
      <c r="C20" s="11">
        <v>169.4</v>
      </c>
      <c r="G20" s="15">
        <f>(-E17*2)/((C20-C17)*12)</f>
        <v>3.446871310507674E-3</v>
      </c>
    </row>
    <row r="22" spans="2:7" x14ac:dyDescent="0.25">
      <c r="G22" s="15">
        <f>(-E25*2)/(C25*12)</f>
        <v>4.3075560802833526E-3</v>
      </c>
    </row>
    <row r="25" spans="2:7" x14ac:dyDescent="0.25">
      <c r="B25" s="11">
        <v>3</v>
      </c>
      <c r="C25" s="16">
        <v>84.7</v>
      </c>
      <c r="D25" s="11">
        <v>0.7853</v>
      </c>
      <c r="E25" s="16">
        <v>-2.1890999999999998</v>
      </c>
    </row>
    <row r="28" spans="2:7" x14ac:dyDescent="0.25">
      <c r="C28" s="11">
        <v>169.4</v>
      </c>
      <c r="G28" s="15">
        <f>(-E25*2)/((C28-C25)*12)</f>
        <v>4.3075560802833526E-3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topLeftCell="A10" workbookViewId="0"/>
  </sheetViews>
  <sheetFormatPr defaultRowHeight="15" x14ac:dyDescent="0.25"/>
  <cols>
    <col min="2" max="4" width="12.75" style="11" customWidth="1"/>
    <col min="5" max="5" width="16.75" style="11" customWidth="1"/>
    <col min="6" max="7" width="12.625" customWidth="1"/>
  </cols>
  <sheetData>
    <row r="2" spans="2:7" ht="18.75" x14ac:dyDescent="0.25">
      <c r="B2" s="19" t="s">
        <v>53</v>
      </c>
    </row>
    <row r="4" spans="2:7" x14ac:dyDescent="0.25">
      <c r="B4" s="11" t="s">
        <v>45</v>
      </c>
      <c r="C4" s="11" t="s">
        <v>46</v>
      </c>
      <c r="D4" s="11" t="s">
        <v>47</v>
      </c>
      <c r="E4" s="11" t="s">
        <v>48</v>
      </c>
      <c r="G4" s="11" t="s">
        <v>49</v>
      </c>
    </row>
    <row r="6" spans="2:7" x14ac:dyDescent="0.25">
      <c r="G6" s="15">
        <f>(-E9*2)/(C9*12)</f>
        <v>5.2522085502445179E-3</v>
      </c>
    </row>
    <row r="9" spans="2:7" x14ac:dyDescent="0.25">
      <c r="B9" s="11">
        <v>1</v>
      </c>
      <c r="C9" s="16">
        <v>84.52</v>
      </c>
      <c r="D9" s="11">
        <v>0.8992</v>
      </c>
      <c r="E9" s="16">
        <v>-2.6635</v>
      </c>
      <c r="G9" s="42"/>
    </row>
    <row r="12" spans="2:7" x14ac:dyDescent="0.25">
      <c r="C12" s="11">
        <v>169.34</v>
      </c>
      <c r="G12" s="15">
        <f>(-E9*2)/((C12-C9)*12)</f>
        <v>5.2336320050302594E-3</v>
      </c>
    </row>
    <row r="14" spans="2:7" x14ac:dyDescent="0.25">
      <c r="G14" s="15">
        <f>-(E17*2)/(C17*12)</f>
        <v>3.9028614161451571E-3</v>
      </c>
    </row>
    <row r="17" spans="2:7" x14ac:dyDescent="0.25">
      <c r="B17" s="11">
        <v>2</v>
      </c>
      <c r="C17" s="16">
        <v>84.69</v>
      </c>
      <c r="D17" s="11">
        <v>1.1966000000000001</v>
      </c>
      <c r="E17" s="16">
        <v>-1.9832000000000001</v>
      </c>
    </row>
    <row r="20" spans="2:7" x14ac:dyDescent="0.25">
      <c r="C20" s="11">
        <v>169.38</v>
      </c>
      <c r="G20" s="15">
        <f>(-E17*2)/((C20-C17)*12)</f>
        <v>3.9028614161451571E-3</v>
      </c>
    </row>
    <row r="22" spans="2:7" x14ac:dyDescent="0.25">
      <c r="G22" s="15">
        <f>(-E25*2)/(C25*12)</f>
        <v>4.2473950273393167E-3</v>
      </c>
    </row>
    <row r="25" spans="2:7" x14ac:dyDescent="0.25">
      <c r="B25" s="11">
        <v>3</v>
      </c>
      <c r="C25" s="16">
        <v>96.93</v>
      </c>
      <c r="D25" s="11">
        <v>0.76659999999999995</v>
      </c>
      <c r="E25" s="16">
        <v>-2.4702000000000002</v>
      </c>
    </row>
    <row r="28" spans="2:7" x14ac:dyDescent="0.25">
      <c r="C28" s="11">
        <v>169.4</v>
      </c>
      <c r="G28" s="15">
        <f>(-E25*2)/((C28-C25)*12)</f>
        <v>5.6809714364564655E-3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topLeftCell="A10" workbookViewId="0"/>
  </sheetViews>
  <sheetFormatPr defaultRowHeight="15" x14ac:dyDescent="0.25"/>
  <cols>
    <col min="2" max="4" width="12.75" style="11" customWidth="1"/>
    <col min="5" max="5" width="16.75" style="11" customWidth="1"/>
    <col min="6" max="7" width="12.625" customWidth="1"/>
  </cols>
  <sheetData>
    <row r="2" spans="2:7" ht="18.75" x14ac:dyDescent="0.25">
      <c r="B2" s="19" t="s">
        <v>83</v>
      </c>
    </row>
    <row r="4" spans="2:7" x14ac:dyDescent="0.25">
      <c r="B4" s="11" t="s">
        <v>45</v>
      </c>
      <c r="C4" s="11" t="s">
        <v>46</v>
      </c>
      <c r="D4" s="11" t="s">
        <v>47</v>
      </c>
      <c r="E4" s="11" t="s">
        <v>48</v>
      </c>
      <c r="G4" s="11" t="s">
        <v>49</v>
      </c>
    </row>
    <row r="6" spans="2:7" x14ac:dyDescent="0.25">
      <c r="G6" s="15">
        <f>(-E9*2)/(C9*12)</f>
        <v>6.2830303030303033E-3</v>
      </c>
    </row>
    <row r="9" spans="2:7" x14ac:dyDescent="0.25">
      <c r="B9" s="11">
        <v>1</v>
      </c>
      <c r="C9" s="16">
        <v>82.5</v>
      </c>
      <c r="D9" s="11">
        <v>1.1160000000000001</v>
      </c>
      <c r="E9" s="16">
        <v>-3.1101000000000001</v>
      </c>
      <c r="G9" s="42"/>
    </row>
    <row r="12" spans="2:7" x14ac:dyDescent="0.25">
      <c r="C12" s="11">
        <v>169.29</v>
      </c>
      <c r="G12" s="15">
        <f>(-E9*2)/((C12-C9)*12)</f>
        <v>5.972462265237931E-3</v>
      </c>
    </row>
    <row r="14" spans="2:7" x14ac:dyDescent="0.25">
      <c r="G14" s="15">
        <f>-(E17*2)/(C17*12)</f>
        <v>4.4483803676152248E-3</v>
      </c>
    </row>
    <row r="17" spans="2:7" x14ac:dyDescent="0.25">
      <c r="B17" s="11">
        <v>2</v>
      </c>
      <c r="C17" s="16">
        <v>84.69</v>
      </c>
      <c r="D17" s="11">
        <v>1.3652</v>
      </c>
      <c r="E17" s="16">
        <v>-2.2604000000000002</v>
      </c>
    </row>
    <row r="20" spans="2:7" x14ac:dyDescent="0.25">
      <c r="C20" s="11">
        <v>169.37</v>
      </c>
      <c r="G20" s="15">
        <f>(-E17*2)/((C20-C17)*12)</f>
        <v>4.4489056841442295E-3</v>
      </c>
    </row>
    <row r="22" spans="2:7" x14ac:dyDescent="0.25">
      <c r="G22" s="15">
        <f>(-E25*2)/(C25*12)</f>
        <v>4.8455167199367632E-3</v>
      </c>
    </row>
    <row r="25" spans="2:7" x14ac:dyDescent="0.25">
      <c r="B25" s="11">
        <v>3</v>
      </c>
      <c r="C25" s="16">
        <v>96.99</v>
      </c>
      <c r="D25" s="11">
        <v>0.85809999999999997</v>
      </c>
      <c r="E25" s="16">
        <v>-2.8197999999999999</v>
      </c>
    </row>
    <row r="28" spans="2:7" x14ac:dyDescent="0.25">
      <c r="C28" s="11">
        <v>169.4</v>
      </c>
      <c r="G28" s="15">
        <f>(-E25*2)/((C28-C25)*12)</f>
        <v>6.4903558440362738E-3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FRA-70-1301R Brg Table</vt:lpstr>
      <vt:lpstr>Maximums</vt:lpstr>
      <vt:lpstr>G1</vt:lpstr>
      <vt:lpstr>G2</vt:lpstr>
      <vt:lpstr>G3</vt:lpstr>
      <vt:lpstr>G4</vt:lpstr>
      <vt:lpstr>G5</vt:lpstr>
      <vt:lpstr>G6</vt:lpstr>
      <vt:lpstr>G7</vt:lpstr>
      <vt:lpstr>G1 LL Defl</vt:lpstr>
      <vt:lpstr>G2 LL Defl</vt:lpstr>
      <vt:lpstr>G3 LL Defl</vt:lpstr>
      <vt:lpstr>G4 LL Defl</vt:lpstr>
      <vt:lpstr>G5 LL Defl</vt:lpstr>
      <vt:lpstr>G6 LL Defl</vt:lpstr>
      <vt:lpstr>G7 LL Defl</vt:lpstr>
      <vt:lpstr>'FRA-70-1301R Brg Table'!Print_Titles</vt:lpstr>
    </vt:vector>
  </TitlesOfParts>
  <Company>ms consultants,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Hren, Jonathan</dc:creator>
  <cp:lastModifiedBy>Lester, Blake</cp:lastModifiedBy>
  <cp:lastPrinted>2016-05-13T15:37:42Z</cp:lastPrinted>
  <dcterms:created xsi:type="dcterms:W3CDTF">2016-04-07T13:27:03Z</dcterms:created>
  <dcterms:modified xsi:type="dcterms:W3CDTF">2022-06-13T14:07:30Z</dcterms:modified>
</cp:coreProperties>
</file>